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5345" windowHeight="4575" tabRatio="928"/>
  </bookViews>
  <sheets>
    <sheet name="Տեխնիկական բնութագիր" sheetId="6" r:id="rId1"/>
    <sheet name="գման ժամանակացուց" sheetId="7" r:id="rId2"/>
    <sheet name="պլան2020" sheetId="8" r:id="rId3"/>
  </sheets>
  <definedNames>
    <definedName name="_xlnm._FilterDatabase" localSheetId="0" hidden="1">'Տեխնիկական բնութագիր'!$A$4:$E$86</definedName>
    <definedName name="_xlnm.Print_Titles" localSheetId="0">'Տեխնիկական բնութագիր'!#REF!</definedName>
    <definedName name="_xlnm.Print_Area" localSheetId="0">'Տեխնիկական բնութագիր'!$A$4:$E$86</definedName>
  </definedNames>
  <calcPr calcId="125725"/>
</workbook>
</file>

<file path=xl/calcChain.xml><?xml version="1.0" encoding="utf-8"?>
<calcChain xmlns="http://schemas.openxmlformats.org/spreadsheetml/2006/main">
  <c r="A79" i="8"/>
  <c r="A70"/>
  <c r="B70"/>
  <c r="C70"/>
  <c r="D70"/>
  <c r="A71"/>
  <c r="B71"/>
  <c r="C71"/>
  <c r="D71"/>
  <c r="A72"/>
  <c r="B72"/>
  <c r="C72"/>
  <c r="D72"/>
  <c r="A73"/>
  <c r="B73"/>
  <c r="C73"/>
  <c r="D73"/>
  <c r="A74"/>
  <c r="B74"/>
  <c r="C74"/>
  <c r="D74"/>
  <c r="A75"/>
  <c r="B75"/>
  <c r="C75"/>
  <c r="D75"/>
  <c r="A76"/>
  <c r="B76"/>
  <c r="C76"/>
  <c r="D76"/>
  <c r="A77"/>
  <c r="B77"/>
  <c r="C77"/>
  <c r="D77"/>
  <c r="A78"/>
  <c r="B78"/>
  <c r="C78"/>
  <c r="D78"/>
  <c r="B79"/>
  <c r="C79"/>
  <c r="D79"/>
  <c r="A80"/>
  <c r="B80"/>
  <c r="C80"/>
  <c r="D80"/>
  <c r="A81"/>
  <c r="B81"/>
  <c r="C81"/>
  <c r="D81"/>
  <c r="A82"/>
  <c r="B82"/>
  <c r="C82"/>
  <c r="D82"/>
  <c r="A2"/>
  <c r="B2"/>
  <c r="C2"/>
  <c r="D2"/>
  <c r="A3"/>
  <c r="B3"/>
  <c r="C3"/>
  <c r="D3"/>
  <c r="A4"/>
  <c r="B4"/>
  <c r="C4"/>
  <c r="D4"/>
  <c r="A5"/>
  <c r="B5"/>
  <c r="C5"/>
  <c r="D5"/>
  <c r="A6"/>
  <c r="B6"/>
  <c r="C6"/>
  <c r="D6"/>
  <c r="A7"/>
  <c r="B7"/>
  <c r="C7"/>
  <c r="D7"/>
  <c r="A8"/>
  <c r="B8"/>
  <c r="C8"/>
  <c r="D8"/>
  <c r="A9"/>
  <c r="B9"/>
  <c r="C9"/>
  <c r="D9"/>
  <c r="A10"/>
  <c r="B10"/>
  <c r="C10"/>
  <c r="D10"/>
  <c r="A11"/>
  <c r="B11"/>
  <c r="C11"/>
  <c r="D11"/>
  <c r="A12"/>
  <c r="B12"/>
  <c r="C12"/>
  <c r="D12"/>
  <c r="A13"/>
  <c r="B13"/>
  <c r="C13"/>
  <c r="D13"/>
  <c r="A14"/>
  <c r="B14"/>
  <c r="C14"/>
  <c r="D14"/>
  <c r="A15"/>
  <c r="B15"/>
  <c r="C15"/>
  <c r="D15"/>
  <c r="A16"/>
  <c r="B16"/>
  <c r="C16"/>
  <c r="D16"/>
  <c r="A17"/>
  <c r="B17"/>
  <c r="C17"/>
  <c r="D17"/>
  <c r="A18"/>
  <c r="B18"/>
  <c r="C18"/>
  <c r="D18"/>
  <c r="A19"/>
  <c r="B19"/>
  <c r="C19"/>
  <c r="D19"/>
  <c r="A20"/>
  <c r="B20"/>
  <c r="C20"/>
  <c r="D20"/>
  <c r="A21"/>
  <c r="B21"/>
  <c r="C21"/>
  <c r="D21"/>
  <c r="A22"/>
  <c r="B22"/>
  <c r="C22"/>
  <c r="D22"/>
  <c r="A23"/>
  <c r="B23"/>
  <c r="C23"/>
  <c r="D23"/>
  <c r="A24"/>
  <c r="B24"/>
  <c r="C24"/>
  <c r="D24"/>
  <c r="A25"/>
  <c r="B25"/>
  <c r="C25"/>
  <c r="D25"/>
  <c r="A26"/>
  <c r="B26"/>
  <c r="C26"/>
  <c r="D26"/>
  <c r="A27"/>
  <c r="B27"/>
  <c r="C27"/>
  <c r="D27"/>
  <c r="A28"/>
  <c r="B28"/>
  <c r="C28"/>
  <c r="D28"/>
  <c r="A29"/>
  <c r="B29"/>
  <c r="C29"/>
  <c r="D29"/>
  <c r="A30"/>
  <c r="B30"/>
  <c r="C30"/>
  <c r="D30"/>
  <c r="A31"/>
  <c r="B31"/>
  <c r="C31"/>
  <c r="D31"/>
  <c r="A32"/>
  <c r="B32"/>
  <c r="C32"/>
  <c r="D32"/>
  <c r="A33"/>
  <c r="B33"/>
  <c r="C33"/>
  <c r="D33"/>
  <c r="A34"/>
  <c r="B34"/>
  <c r="C34"/>
  <c r="D34"/>
  <c r="A35"/>
  <c r="B35"/>
  <c r="C35"/>
  <c r="D35"/>
  <c r="A36"/>
  <c r="B36"/>
  <c r="C36"/>
  <c r="D36"/>
  <c r="A37"/>
  <c r="B37"/>
  <c r="C37"/>
  <c r="D37"/>
  <c r="A38"/>
  <c r="B38"/>
  <c r="C38"/>
  <c r="D38"/>
  <c r="A39"/>
  <c r="B39"/>
  <c r="C39"/>
  <c r="D39"/>
  <c r="A40"/>
  <c r="B40"/>
  <c r="C40"/>
  <c r="D40"/>
  <c r="A41"/>
  <c r="B41"/>
  <c r="C41"/>
  <c r="D41"/>
  <c r="A42"/>
  <c r="B42"/>
  <c r="C42"/>
  <c r="D42"/>
  <c r="A43"/>
  <c r="B43"/>
  <c r="C43"/>
  <c r="D43"/>
  <c r="A44"/>
  <c r="B44"/>
  <c r="C44"/>
  <c r="D44"/>
  <c r="A45"/>
  <c r="B45"/>
  <c r="C45"/>
  <c r="D45"/>
  <c r="A46"/>
  <c r="B46"/>
  <c r="C46"/>
  <c r="D46"/>
  <c r="A47"/>
  <c r="B47"/>
  <c r="C47"/>
  <c r="D47"/>
  <c r="A48"/>
  <c r="B48"/>
  <c r="C48"/>
  <c r="D48"/>
  <c r="A49"/>
  <c r="B49"/>
  <c r="C49"/>
  <c r="D49"/>
  <c r="A50"/>
  <c r="B50"/>
  <c r="C50"/>
  <c r="D50"/>
  <c r="A51"/>
  <c r="B51"/>
  <c r="C51"/>
  <c r="D51"/>
  <c r="A52"/>
  <c r="B52"/>
  <c r="C52"/>
  <c r="D52"/>
  <c r="A53"/>
  <c r="B53"/>
  <c r="C53"/>
  <c r="D53"/>
  <c r="A54"/>
  <c r="B54"/>
  <c r="C54"/>
  <c r="D54"/>
  <c r="A55"/>
  <c r="B55"/>
  <c r="C55"/>
  <c r="D55"/>
  <c r="A56"/>
  <c r="B56"/>
  <c r="C56"/>
  <c r="D56"/>
  <c r="A57"/>
  <c r="B57"/>
  <c r="C57"/>
  <c r="D57"/>
  <c r="A58"/>
  <c r="B58"/>
  <c r="C58"/>
  <c r="D58"/>
  <c r="A59"/>
  <c r="B59"/>
  <c r="C59"/>
  <c r="D59"/>
  <c r="A60"/>
  <c r="B60"/>
  <c r="C60"/>
  <c r="D60"/>
  <c r="A61"/>
  <c r="B61"/>
  <c r="C61"/>
  <c r="D61"/>
  <c r="A62"/>
  <c r="B62"/>
  <c r="C62"/>
  <c r="D62"/>
  <c r="A63"/>
  <c r="B63"/>
  <c r="C63"/>
  <c r="D63"/>
  <c r="A64"/>
  <c r="B64"/>
  <c r="C64"/>
  <c r="D64"/>
  <c r="A65"/>
  <c r="B65"/>
  <c r="C65"/>
  <c r="D65"/>
  <c r="A66"/>
  <c r="B66"/>
  <c r="C66"/>
  <c r="D66"/>
  <c r="A67"/>
  <c r="B67"/>
  <c r="C67"/>
  <c r="D67"/>
  <c r="A68"/>
  <c r="B68"/>
  <c r="C68"/>
  <c r="D68"/>
  <c r="A69"/>
  <c r="B69"/>
  <c r="C69"/>
  <c r="D69"/>
  <c r="D1"/>
  <c r="A1"/>
  <c r="C1"/>
  <c r="B1"/>
  <c r="I80" i="7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8"/>
  <c r="I29"/>
  <c r="I30"/>
  <c r="I31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1"/>
  <c r="I82"/>
  <c r="I83"/>
  <c r="I84"/>
  <c r="I85"/>
  <c r="I86"/>
  <c r="I5"/>
</calcChain>
</file>

<file path=xl/sharedStrings.xml><?xml version="1.0" encoding="utf-8"?>
<sst xmlns="http://schemas.openxmlformats.org/spreadsheetml/2006/main" count="436" uniqueCount="195">
  <si>
    <t>Ապրանքի անվանումը</t>
  </si>
  <si>
    <t>Տեխնիկական բնութագիր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</si>
  <si>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</si>
  <si>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</si>
  <si>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</si>
  <si>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</si>
  <si>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</si>
  <si>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</si>
  <si>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</si>
  <si>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</si>
  <si>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</si>
  <si>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Գարեձավար</t>
  </si>
  <si>
    <t>Դափնետերև</t>
  </si>
  <si>
    <t>Դդմիկ</t>
  </si>
  <si>
    <t>Դեղձ</t>
  </si>
  <si>
    <t>Թխվածքաբլիթ</t>
  </si>
  <si>
    <t>Թեյ</t>
  </si>
  <si>
    <t xml:space="preserve">Թթվասեր </t>
  </si>
  <si>
    <t xml:space="preserve"> Լոբի</t>
  </si>
  <si>
    <t>Ծիրան</t>
  </si>
  <si>
    <t>Կակաո</t>
  </si>
  <si>
    <t xml:space="preserve">Կարագ </t>
  </si>
  <si>
    <t>Կաթնաշոռ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</si>
  <si>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</si>
  <si>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</si>
  <si>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</si>
  <si>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</si>
  <si>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</si>
  <si>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</si>
  <si>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</si>
  <si>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</si>
  <si>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</si>
  <si>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</si>
  <si>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</si>
  <si>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Ջեմ</t>
  </si>
  <si>
    <t>Սխտոր</t>
  </si>
  <si>
    <t>Սոխ</t>
  </si>
  <si>
    <t>Սպիտակաձավար</t>
  </si>
  <si>
    <t xml:space="preserve">Սոդա </t>
  </si>
  <si>
    <t xml:space="preserve">Վանիլին </t>
  </si>
  <si>
    <t>Վաֆլի</t>
  </si>
  <si>
    <t xml:space="preserve">Տավարի միս </t>
  </si>
  <si>
    <t>Տոմատի մածուկ</t>
  </si>
  <si>
    <t>Ցորենաձավար</t>
  </si>
  <si>
    <t>Բանան</t>
  </si>
  <si>
    <t>Չ/Հ</t>
  </si>
  <si>
    <t>չ/մ</t>
  </si>
  <si>
    <t>Լոբի հատիկավոր</t>
  </si>
  <si>
    <t>Պանիր /Լոռի/</t>
  </si>
  <si>
    <t xml:space="preserve">Խնձոր </t>
  </si>
  <si>
    <t>Խնձոր /հունիս- օգոստոս/</t>
  </si>
  <si>
    <t>Թռչնամիս /Հավի կրծքամիս/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</si>
  <si>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Հունիս-օգոստոս ամիսներին պետք է մատակարարվեն վաղահաս տեսակները՝ տրամագիծը՝ առնվազն 5-7սմ: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</si>
  <si>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</si>
  <si>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1,5-3,5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երկարությունը առնվազն 10-12սմ: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</si>
  <si>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1.5-3.5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</si>
  <si>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առանց արտաքին վնասվածքների: ԳՕՍՏ 31822-2012: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</si>
  <si>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Թարմ և քաղցր, հյութալի, տարբեր տեսակի, առանց վնասվածքների, նեղ տրամագիծը 80-85 մմ-ից ոչ պակաս: ՀՍՏ 352-2013: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</si>
  <si>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թարմ, պտղաբանական I խմբի, Հայաստանի տարբեր տեսակների, նեղ տրամագիծը 70-75 մմ-ից ոչ պակաս, առանց կեղևի վնասվածքների, փոսիկներն ու կարկտահարվածության հետքերը 2-ից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</si>
  <si>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 /վաղահաս/, պտղաբանական I խմբի, նեղ տրամագիծը 40-50մմ-ից ոչ պակաս, առանց կեղևի վնասվածքների, փոսիկներն ու կարկտահարվածության հետքերը 2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Մատակարարումը՝ հունիս-օգոստոս ամիսներին: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</si>
  <si>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 տարբեր տեսակի միջին չափսերի։ Չափը որոշվում է լայնական կտրվածքի առավելագույն տրամագծով, որը պետք է լինի մոտ 40-50 մմ-ից ոչ պակաս։ Արտաքին տեսքը՝ չվնասված, բարորակ, (չի թույլատրվում կամ փչացման նշանների առկայություն, որի հետևանքով մթերքը դառնում է օգտագործման համար ոչ պիտանի), մաքուր, առանց որևէ նկատելի կողմնակի նյութերի, առանց վնասատու միջատների կողմից վնասված տեղերի, առանց ոչ նորմալ մակերևութային խոնավության, առանց որևէ կողմնակի հոտի և (կամ) համի (ՀՍՏ 351-2013)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</si>
  <si>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Խառը կանաչի /կապը՝ 200-220գրամ/, մի քանի կանաչիներից հավաքված փունջ՝ համեմ, մաղադանոս, ռեհան, ծիտրոն, սամիթ և այլն,  թարմ: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</si>
  <si>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Քաղցրաբլիթ
 /պրյանիկ/</t>
  </si>
  <si>
    <t xml:space="preserve">Թարմ, քաղցր, ընտիր տեսակի, նեղ մասի տրամագիծը 6-7 սմ-ից ոչ պակաս: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Հունիս-օգոստոս ամիսներին պետք է մատակարարվեն վաղահաս տեսակները՝ միջին չափի: 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</si>
  <si>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Մանդարին թարմ, I պտղաբանական խմբի, առանց վնասվածքների, դեղին բարակ կեղևով և առողջ պտղամսով, / տրամագիծը՝ 50-70 մմ ոչ պակաս /, ԳՕՍՏ 4428-82: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</si>
  <si>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Պատիճավոր լոբի; Ընտիր կամ սովորական տեսակի, մաքուր: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</si>
  <si>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Լոբի հատիկավոր /փաթեթավորումը՝  առնվազն 5կգ/; Լոբի գունավոր, միագույն, գունավոր ցայտուն, մաքուր, չոր` խոնավությունը 15 %-ից ոչ ավելի կամ միջին չորությամբ` (15,1-18,0) %:  Պիտանելիության մնացորդային ժամկետը ոչ պակաս 50 %: Փաթեթավորումը՝ թղթե տոպրակով կամ սննդի համար նախատեսված պոլիէթիլենային թաղանթով՝ համապատասխան մակնշումով: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</si>
  <si>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 Մատակարարումը կատարվում է մատակարարի միջոցների հաշվին` համապատասխան մանկապարտեզներ նշված հասցեներով</t>
  </si>
  <si>
    <t>** Բոլոր ապրանքների մասվ նշված ծավալներն առավելագույնն է, այն կարող է նվազեցվել Գնորդի կողմից: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</si>
  <si>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</si>
  <si>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****«Գնումների մասին» ՀՀ օրենքի 13-րդ հոդվածի 5-րդ մասի համաձայն, եթե որևէ գնման առարկայի հատկանիշները պահանջ կամ հղում են պարունակում որևէ առևտրային նշանին, ֆիրմային անվանմանը, արտոնագրին, էսքիզին կամ մոդելին, ծագման երկրին կամ կոնկրետ աղբյուրին կամ արտադրողին, ապա պետք է հասկանալ «կամ համարժեքը»:</t>
  </si>
  <si>
    <t xml:space="preserve">Պաստերիզացված կովի անարատ կաթ 3 % յուղայնությամբ, թթվայնությունը` 21T-ից ոչ ավել, փաթեթավորված 1 լիտր տարողության սպառողական տարաներով՝ հերմետիկԳՕՍՏ 13277-79: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</si>
  <si>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Հավելված N 1</t>
  </si>
  <si>
    <t>N ______________________ ծածկագրով գնման պայմանագրի</t>
  </si>
  <si>
    <t xml:space="preserve">&lt;&lt;     &gt;&gt; &lt;&lt;     &gt;&gt; 2020թ. կնքված </t>
  </si>
  <si>
    <t>CPV կոդը</t>
  </si>
  <si>
    <t>15332290/505</t>
  </si>
  <si>
    <t>Լոլիկ /2-րդ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</si>
  <si>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</si>
  <si>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</si>
  <si>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</si>
  <si>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</si>
  <si>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</si>
  <si>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</si>
  <si>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</si>
  <si>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</si>
  <si>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</si>
  <si>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</si>
  <si>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</si>
  <si>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</si>
  <si>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 xml:space="preserve">Մանր կերակրի աղ, յոդացված; «Կերակրի աղ Էքստրա և բարձր տեսակի, սպիտակ, բյուրեղային սորուն նյութ, չի թույլատրվում կողմնակի մեխանիկական խառնուկների առկայության, խոնավության զանգվածային մասը՝ ոչ ավել 0,1 % էկստրա աղի համար և ոչ ավել 0,7% բարձր տեսակի, փաթեթավորումը՝ գործարանային, քաշը՝ 1 կիլոգրամ: ՀՍՏ 239-2005։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</si>
  <si>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 ալյուր, /փաթեթավորումը՝ առնվազն 5 կգ/; Ցորենի ալյուրին բնորոշ, առանց կողմնակի համի և հոտի, ալյուրի գույնը սպիտակ կամ սպիտակ՝ կրեմագույն երանգով, գործարանային փաթեթավորմամբ՝ համապատասխան մակնշումով: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ոչ ավել 0.55%, հում սոսնձանյութի քանակությունը՝ առնվազն 28,0%: ՀՍՏ 280-2007: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</si>
  <si>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Բուլկիներ  ջեմով   100գր, թխված բարձր տեսակի ալյուրից: Անվտանգությունը` ըստ 2-III-4.9-01-2010  հիգիենիկ նորմատիվների, իսկ մակնշումը`  ՙՍննդամթերքի անվտանգության մասին՚ ՀՀ օրենքի: Փոխադրում՝ ավտոտրանսպորտով /հատուկ, Ըստ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 սանիտարական անձնագրեր ունեցող սննդամթերքի տեղափոխման համար նախատեսված տրանսպորտային միջոցներ//Բեռնաթափումը՝ ձեռքով/</t>
  </si>
  <si>
    <t>Մրգահյութ</t>
  </si>
  <si>
    <t xml:space="preserve">Արևածաղկի ձեթ` ռաֆինացված (զտված); Պատրաստված արևածաղկի սերմերի լուծամզման և ճզմման եղանակով, բարձր տեսակի, զտված, հոտազերծված: Փաթեթավորումը՝ շշալցված  0.9-1 լիտր տարողությամբ շշերում /առանց տարայի քաշը հաշվելու/: ԳՕՍՏ 1129-2013։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</si>
  <si>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Պատրաստի օգտագործման բնական հյութ: Հյութը պատրաստում են պարզեցված, չպարզեցված կամ պտղամսով։
Արտաքին տեսքը. – պարզեցված հյութի՝ թափանցիկ հեղուկի պահման ամբողջ ընթացքում, թույլատրվում է թեթև կոպալեսցենտում, թույլատրվում է նստվածքի առկայություն՝ ոչ ավել, քան 0,2 %–ից
- Չպարզեցված հյութի՝ բնական պղտոր հեղուկ (թափանցիկությունը պարտադիր չէ), թույլատրվում է տարայի հատակին նստվածքի առկայություն՝ ոչ ավելի 0,8 % 
- պտղամսով հյութի՝ համասեռ հեղուկ, հավասարաչափ տարածքված խնձորի պտղամսի մասնիկների առկայությամբ, թույլատրվում է տարայի հատակին աննշան նստվածքի առկայություն և թեթևակի շերտատում։
- գույնը՝ լավ արտահայտված բաց կանաչ կամ դարչնագույն՝ կախված խնձորի գույնից։ Խնձորի ուղղակի մզման հյութում լուծվող չոր նյութերի զանգվածային մասը պետք է լինի ոչ պակաս 10 %–ից, իսկ վերականգնված հյութում՝ պակաս 11,5% –ից։ Խնձորի հյութում էթիլ սպիրտի պարունակությունը՝ չպետք է գերազանցի 0,2 %-ը, իսկ օքսիմեթիլ ֆուրֆուրոլի զանգվածային մասը պետք է լինի ոչ ավելի 20 մ/գր/դմ3-ից։ Խնձորի հյութում չի թույլատրվում հանքային, բուսական կամ կողմնակի խառնուկների առկայությունը։ Փաթեթավորումը՝ ապակե կամ համակցված պոլիմերային ստվարաթղթե սպառողական տարրաներով։ ԳՕՍՏ 32104-2013։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882 որոշմամբ հաստատված «Մրգերից և բանջարեղեններից ստացված հյութամթերքի տեխնիկական կանոնակարգ» (ՄՄ ՏԿ 023/2011)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</si>
  <si>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տեսակի» ողորված բրինձ, սպիտակ կամ սպիտակի տարբեր երանգներով, մաքուր, բրնձին բնորոշ համով և հոտով, առանց կողմնակի համի և հոտի, կլոր և երկար տեսակի բրինձներ, խոնավությունը՝ ոչ ավել 15 % , թթվայնությունը՝ ոչ ավել 2օТ, համաձայն ԳՕՍՏ 6292-93: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</si>
  <si>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Գազար1 /1-ին և 4-րդ եռ/</t>
  </si>
  <si>
    <t>Գազար /2-րդ և 3-րդ եռ/</t>
  </si>
  <si>
    <t xml:space="preserve">Ստացված գարու թեփահանման հատիկների հղկմամբ կամ հետագա կոտրատմամբ, մաքուր, հատիկներով խոնավությունը 15 %-ից ոչ ավելի: Փաթեթավորումը՝ թղթե տոպրակով կամ սննդի համար նախատեսված պոլիէթիլենային թաղանթով՝ համապատասխան մակնշումով: Մակնշումը՝ ընթեռնելի: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</si>
  <si>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Չորացրած դափնետերևներ, առողջ, առանց վնասատուներով վարակվածության, ձևը՝ երկարավուն, առանց կոտրվածքների, կանաչ , փաթեթավորումը՝ թղթե տոպրակով՝ համապատասխան մակնշումով, փաթեթավորումը՝ առնվազն 100 գրամ, խոնավության զանգվածային մասը տերևում` 12 %-ից ոչ ավելի, ԳՕՍՏ 17594-81: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</si>
  <si>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Լոլիկ /1-ին և 4-րդ եռ/</t>
  </si>
  <si>
    <t xml:space="preserve">Լոլիկ թարմ,ջերմոցային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</si>
  <si>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թարմ,վաղահաս,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</si>
  <si>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թարմ,դաշտային,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</si>
  <si>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տուփ</t>
  </si>
  <si>
    <t>կապ</t>
  </si>
  <si>
    <t>Կանաչի /1-ին և 4-րդ եռ/</t>
  </si>
  <si>
    <t>Կանաչի /2-րդ և 3-րդ եռ/</t>
  </si>
  <si>
    <t xml:space="preserve">Կարամել պոմադային, նշակարկանդային, պրալինե հավելանյութերով, կախված կոնֆետի տեսակից, խոնավության զանգվածային մասը՝ 4-25%–ից ոչ ավել (ԳՕՍՏ 4570-93 կամ համարժեք), փաթեթավորումը՝  նրբաթիթեղի և թղթի մեջ՝ հատիկավոր, կշռածրարված տուփերով, խառը տեսականիով։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</si>
  <si>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Կոնֆետ</t>
  </si>
  <si>
    <t xml:space="preserve"> I տեսակի, ուշահաս,չցրտահարված,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</si>
  <si>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տեսակի,վաղահաս,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</si>
  <si>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տեսակի,միջահաս,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</si>
  <si>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Կարտոֆիլ /1-ին և 2-րդ եռ եռամսյակ/</t>
  </si>
  <si>
    <t xml:space="preserve"> I տեսակի,ուշահաս,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</si>
  <si>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3-րդ եռ </t>
  </si>
  <si>
    <t>Կաղամբ /1-ին և 4-րդ եռ/</t>
  </si>
  <si>
    <t xml:space="preserve">Կաղամբ ուշահաս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</si>
  <si>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Կաղամբ /2-րդ եռ/</t>
  </si>
  <si>
    <t xml:space="preserve">Հնդկաձավար I տեսակի, մաքուր,  սննդի համար նախատեսված պոլիէթիլենային թաղանթով՝ համապատասխան մակնշումով, խոնավությունը` 14,0 %-ից ոչ ավելի, հատիկները` 97,5 %-ից ոչ պակաս: 
Անվտանգությունը և մակնշումը- սննդամթերքը պետք է ենթարկված լինի համապատասխանության գնահատման՝ համաձայն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</si>
  <si>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Ստացված հաճարի հատիկներից, մաքուր։ Փաթեթավորումը՝ սննդի համար նախատեսված պոլիէթիլենային թաղանթով՝ համապատասխան մակնշումով, հատիկներով, խոնավությունը 15 %-ից ոչ ավելի, փաթեթավորումը` 50կգ ոչ ավելի պարկերով: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</si>
  <si>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Մակարոն սովորական  և այլ կտրվածքներ ,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</si>
  <si>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Վերմիշել</t>
  </si>
  <si>
    <t xml:space="preserve">Վերմիշել 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</si>
  <si>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Ճակնդեղից, սպիտակ գույնի, սորուն, քաղցր, չոր վիճակում, առանց կողմնակի համի և հոտի (ինչպես չոր վիճակում, այնպես էլ լուծույթում), գործարանային համապատասխան մակնշումով: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 Պիտանելիության մնացորդային ժամկետը` մատակարարման պահին սահմանված ժամկետի 1/2-ից ոչ պակաս: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</si>
  <si>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Շոկոլադապատ կոնֆետ</t>
  </si>
  <si>
    <t xml:space="preserve">Շոկոլադապատ կաթնային կոնֆետներ; Տվյալ տիպին բնորոշ համով և հոտով, առանց կողմնակի համի և հոտի, հարթ կամ ալիքաձև մակերևույթի, նախշերով կամ առանց դրանց։ ՉԻ թույլատրվում աղտոտվածություն և վնասատուներով վարակվածությամբ մասեր։ ԳՕՍՏ 31721-2012։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</si>
  <si>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Պահածոյացված, կանաչ. տարայավորված առնվազն 850 գրամից ոչ պակաս մետաղյա մեծ տարայով:Զտաքաշը՝770գր. Մաքուր, կանաչ ոլոռին բնորոշ համով և հոտով, լավ եփված, փափուկ, առանց կողմնակի համի և հոտի, խոշոր հատիկներով, առանց նստվածքի:  Պիտանելիության ժամկետի նշումը՝ դաջվածքով։ Արտասահմանյան արտադրության: ԳՕՍՏ 15842-90: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ընթեռնելի:»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</si>
  <si>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Չորացրած, կեղևած, դեղին կամ կանաչ գույնի, մաքուր, Փաթեթավորումը՝  սննդի համար նախատեսված պոլիէթիլենային թաղանթով՝ համապատասխան մակնշումով:  ԳՕՍՏ 23843-79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ընթեռնելի:» 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</si>
  <si>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Երեք տեսակի, համասեռ, խոշոր չափի, մաքուր, չոր` խոնավությունը` (14,0-17,0) % ոչ ավելի: Փաթեթավորումը  սննդի համար նախատեսված պոլիէթիլենային թաղանթով՝ համապատասխան մակնշումով:  ԳՕՍՏ 7066-77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</si>
  <si>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Գործարանային մշակման խաղողից՝ առանց կորիզի , պահպանված 5 C-ից մինչև 25 C ջերմաստիճանում 70 %-ից ոչ ավելի խոնավության պայմաններում: Փաթեթավորումը՝ ստվարաթղթի տուփով՝ համապատասխան մակնշումով: ԳՕՍՏ 6882-88: 
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</si>
  <si>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1 հատը՝ 35-40 գրամ; Թարմ, քաղցր համով, բարձր տեսակի ալյուրից, փաթեթավորումը՝ սննդի համար նախատեսված պոլիէթիլենային թաղանթե տոպրակով։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</si>
  <si>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Ջեմ ապակե տարայով; Ջեմ` տարբեր մրգերի, բացի թզից 1-ին տեսակի ՀՍՏ 48-2007: Տարայավորված ապակե տարայով՝ պիտանելիության ժամկետը՝ դաջվածքով։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</si>
  <si>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տեղական, մեծ կամ միջին չափսի,նեղ մասի տրամագիծը 4-5 սմ-ից ոչ պակաս: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</si>
  <si>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Պատրաստված կոշտ և փափուկ ցորենից, մաքուր: Սննդի համար նախատեսված պոլիէթիլենային թաղանթով՝ համապատասխան մակնշումով։  ԳՕՍՏ 7022-97: 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
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</si>
  <si>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Մանր, սպիտակ, սննդում օգտագործվող համային հավելում: Չափածրարված գործարանային փաթեթավորմամբ, տուփը՝ 0,5 կգ; ՀՀ գործող նորմերին և ստանդարտներին համապատասխան ԳՕՍՏ 2156-76: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</si>
  <si>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Թխուկներում օգտագործելու համային հավելում: Չափածրարված, 5գ-անոց տուփերով, գործարանային արտադրության և փաթեթավորմամբ: ԳՕՍՏ 16599-71: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</si>
  <si>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Միջուկով և առանց միջուկի, փաթեթավորումը՝ ստվարաթղթե տուփով, ԳՕՍՏ 14031-68: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  
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</si>
  <si>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Վարունգ 1-ին և 4-րդ</t>
  </si>
  <si>
    <t xml:space="preserve">Վարունգ թարմ, ջերմոցային,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</si>
  <si>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2-րդ եռ</t>
  </si>
  <si>
    <t xml:space="preserve">Վարունգ վաղահաս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</si>
  <si>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3-րդ եռ</t>
  </si>
  <si>
    <t xml:space="preserve">Վարունգ դաշտային 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</si>
  <si>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Վարունգ 4-րդ </t>
  </si>
  <si>
    <t xml:space="preserve">Վարունգ ուշահաս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</si>
  <si>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Տոմատի մածուկ /տարան՝ առավելագույնը 1կգ/;,,ՄԱՊ,,կամ համարժեքը: Բարձր տեսակի, ապակե  տարաներով՝ պիտանելիության ժամկետը՝ նշված լինի դաջվածքով, ԳՕՍՏ 3343-89: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</si>
  <si>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Ստացված ցորենի թեփահան հատիկների հղկմամբ, կամ հետագա կոտրատմամբ, մաքուր,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ցորենից:   Սննդի համար նախատեսված պոլիէթիլենային թաղանթով՝ համապատասխան մակնշումով: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</si>
  <si>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Դեղնականաչավուն /ոչ խակ, ոչ շատ հասուն/ պտղաբանական II խմբի (15-ից-17 սմ ոչ պակաս), թարմ, առանց սև հետքերի, մաքուր, առանց մեխանիկական վնասվածքների և հիվանդությունների,   ԳՕՍՏ Ռ 51603-2000։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</si>
  <si>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Մանդարին 1-ին և 4-րդ եռ</t>
  </si>
  <si>
    <t>Նարինջ 1-ին և 4-րդ եռ</t>
  </si>
  <si>
    <t xml:space="preserve">Նարինջ թարմ, պտղաբանական II խմբի (71-ից փոքր մինչև 63 մմ ներառյալ), առանց վնասվածքների, ԳՕՍՏ 4427-82։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</si>
  <si>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,,Էքստրա,,տեսակի կամ համարժեք:Խոնավությունը`3%-ից մինչև 10%, շաքարի զանգվածային պարունակությունը` 20% -ից մինչև 27%, յուղայնությունը` 3%-ից մինչև 30%: Ստվարաթղթե տուփերով, համապատասխան մակնշումով, ԳՕՍՏ 24901-2014: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</si>
  <si>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Կարագ սերուցքային  յուղայնությունը՝ 82,9%,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37-91 կամ համարժեք։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</si>
  <si>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Կովի անարատ կաթից, յուղայնությունը` 18 %, թթվայնությունը` 65-100 0T, փաթեթավորում 400գր տարաներով: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</si>
  <si>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Կաթնաշոռ կովի անարատ կաթից,  յուղի պարունակությունը  9%  , թթվայնությունը` 210-240 °T, փաթեթավորված սպառողական տարաներով՝ 180գր հերմետիկ: 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առնվազն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</si>
  <si>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Կաթ/պոլիէթիլենային/</t>
  </si>
  <si>
    <t xml:space="preserve">Տեսակը՝ Մատնաքաշ:Ցորենի 1-ին տեսակի և բարձր տեսակի ալյուրից պատրաստված, ՀՍՏ 31-99։ Ցորենի ալյուրին բնորոշ, առանց կողմնակի համի և հոտի: Առանց թթվության և դառնության, առանց  փտահոտի ու բորբոսի: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Պիտանելիության մնացորդային ժամկետը ոչ պակաս քան 90 %
 Մատակարարումն իրականացվում է ամեն աշխատանքային օր ժամը 08:00-08:48 ընկած ժամանակահատվածում:
 Հացի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30 րոպե: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</si>
  <si>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Թռչնամիս /Հավի միս/</t>
  </si>
  <si>
    <t xml:space="preserve">Հավի միս, պաղեցրած, տեղական; Մաքուր, արյունազրկված, առանց կողմնակի հոտերի, հերմետիկ փաթեթավորված՝ սննդի համար նախատեսված տարայով՝ առաձնացված չափաբաժնով, 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</si>
  <si>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Հավի կրծքամիս, պաղեցրած, տեղական,առանց ոսկորի; Մաքուր, արյունազրկված, առանց կողմնակի հոտերի, հերմետիկ փաթեթավորված՝ սննդի համար նախատեսված տարայով՝ առաձնացված չափաբաժնով,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</si>
  <si>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01 կարգ; Ձու սեղանի, տեսակավորված ըստ մեկ ձվի զանգվածի, պահպանման ժամկետը` առնվազն 25 օր, ՀՍՏ 182-2012։ 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2011 թվականի սեպտեմբերի 29-ի «Ձվի և ձվամթերքի տեխնիկական կանոնակարգը հաստատելու մասինե N 1438-Ն որոշման և «Սննդամթերքի անվտանգության մասին» ՀՀ օրենքի 9-րդ հոդվածի։ Մակնշումը՝ ընթեռնելի:
Պիտանելիության մնացորդային ժամկետը ոչ պակաս քան 90 %: 
 Մատակարարումն իրականացվում է առնվազն շաբաթական երկու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</si>
  <si>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Մածուն՝ ըստ ՀՍՏ 120-2005։ Անարատ կովի կաթից պատրաստված, թանձր համասեռ մակարդուկ առանց շիճուկի անջատման և գազաառաջացման, գույնը կաթնասպիտակ կամ թեթևակի կրեմագույն, հավասարաչափ ամբողջ զանգվածով, անարատ կաթնայուղի զանգվածային մասը 3,2%, թթվայնությունը (90-140)oT, փաթեթավորումը՝ առնվազն 0,95 կգ: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</si>
  <si>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Պանիր պինդ, կովի կաթից, աղաջրային, սպիտակից մինչև բաց դեղին գույնի, տարբեր մեծության և ձևի աչքերով, գործարանային փաթեթավորմամբ։ 46 % յուղայնությամբ, ըստ «ՀՍՏ378-2016»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</si>
  <si>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Միս տավարի՝ համամասնորեն բաժանված, փափուկ, առանց ոսկոռի,շուտ եփող, պաղեցրած, ճարպային մասը՝ մինչև 20%,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փաթեթավորումը` արկղերով,:  ՀՍՏ 342-2011:
Անվտանգությունը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
Մատակարարումից հետո կարելի է սառեցնել; 
 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</si>
  <si>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պաքսիմատ</t>
  </si>
  <si>
    <t>հալվա</t>
  </si>
  <si>
    <t xml:space="preserve">Մուրաբա` տարբեր անկորիզ մրգերի, պիտանելիության մնացորդային ժամկետը մատակարարման պահից ոչ պակաս քան 80 %: Անվտանգությունը`  N 2-III-4.9-01-2010 հիգիենիկ նորմատիվների և “Սննդամթերքի անվտանգության մասին” ՀՀ օրենքի </t>
  </si>
  <si>
    <t>մուրաբա</t>
  </si>
  <si>
    <t>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</t>
  </si>
  <si>
    <t>կարտոֆիլի օսլա</t>
  </si>
  <si>
    <t>ձուկ</t>
  </si>
  <si>
    <t>Եգիպտացորեն պահածոյացված: 850 գր մետաղյա մեծ տարաներով: Զտաքաշը՝ 770գր.Անվտանգությունը` ըստ 2-III-4.9-01-2010  հիգիենիկ նորմատիվների, իսկ մակնշումը` «Սննդամթերքի անվտանգության մասին» ՀՀ օրենքի 8-րդ հոդվածի:</t>
  </si>
  <si>
    <t>եգիպտացորենի պահածո</t>
  </si>
  <si>
    <t>հազարի տերև</t>
  </si>
  <si>
    <t>խմորիչ</t>
  </si>
  <si>
    <t>Չոր, գործարանային փաթեթավորված, չափածրարված 200 գր տուփերով,,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80 %:</t>
  </si>
  <si>
    <t>Թարմ, գույնը կանաչ,/կապը՝ 250-300գրամ/ առանց վնասված տեղերի ՙՍննդամթերքի անվտանգության մասին՚ ՀՀ օրենքի 8-րդ հոդվածի:</t>
  </si>
  <si>
    <t xml:space="preserve">Բարձր տեսակի, տեղական կամ ռուսական արտադրության կամ համարժեք:Անվտանգությունը,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</si>
  <si>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Ձուկ (խեկ), ներմուծված, խորը սառեցված` առանց գլխի և փորոտիկի, 1-ին տեսակի ԳՕՍՏ 20057-96, խորը սառեցված բլոկներով:  Անվտանգությունը` N 2-III-4.9-01-2010 հիգիենիիկ նորմատիվների և «Սննդամթերքի անվտանգության մասին» ՀՀ օրենքի 8-րդ հոդվածի:Փոխադրում՝ ավտոտրանսպորտով /հատուկ/Մատակարարման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</si>
  <si>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հալած յուղ</t>
  </si>
  <si>
    <t>Յուղայնությունը ոչ պակաս 99,7%:: Բուսայուղային խառնուրդ :,,Ռեդի,, տեսակի կամ համարժեքը :Բուտերբրոդային տեսակի: ԳՕՍՏ 1129-2013։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</si>
  <si>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r>
      <t>Պաքսիմատ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մանրեցրած</t>
    </r>
    <r>
      <rPr>
        <sz val="10"/>
        <color theme="1"/>
        <rFont val="Arial"/>
        <family val="2"/>
        <charset val="204"/>
      </rPr>
      <t>, 500</t>
    </r>
    <r>
      <rPr>
        <sz val="10"/>
        <color theme="1"/>
        <rFont val="Sylfaen"/>
        <family val="1"/>
        <charset val="204"/>
      </rPr>
      <t>գ</t>
    </r>
    <r>
      <rPr>
        <sz val="10"/>
        <color theme="1"/>
        <rFont val="Arial"/>
        <family val="2"/>
        <charset val="204"/>
      </rPr>
      <t xml:space="preserve">. </t>
    </r>
    <r>
      <rPr>
        <sz val="10"/>
        <color theme="1"/>
        <rFont val="Sylfaen"/>
        <family val="1"/>
        <charset val="204"/>
      </rPr>
      <t>Փաթեթավորված</t>
    </r>
    <r>
      <rPr>
        <sz val="10"/>
        <color theme="1"/>
        <rFont val="Arial"/>
        <family val="2"/>
        <charset val="204"/>
      </rPr>
      <t xml:space="preserve">, </t>
    </r>
    <r>
      <rPr>
        <sz val="10"/>
        <color theme="1"/>
        <rFont val="Sylfaen"/>
        <family val="1"/>
        <charset val="204"/>
      </rPr>
      <t>առանց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հոտի</t>
    </r>
    <r>
      <rPr>
        <sz val="10"/>
        <color theme="1"/>
        <rFont val="Arial"/>
        <family val="2"/>
        <charset val="204"/>
      </rPr>
      <t>: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Անվտանգությունը</t>
    </r>
    <r>
      <rPr>
        <sz val="10"/>
        <color theme="1"/>
        <rFont val="Arial"/>
        <family val="2"/>
        <charset val="204"/>
      </rPr>
      <t xml:space="preserve">` </t>
    </r>
    <r>
      <rPr>
        <sz val="10"/>
        <color theme="1"/>
        <rFont val="Sylfaen"/>
        <family val="1"/>
        <charset val="204"/>
      </rPr>
      <t>ըստ</t>
    </r>
    <r>
      <rPr>
        <sz val="10"/>
        <color theme="1"/>
        <rFont val="Arial"/>
        <family val="2"/>
        <charset val="204"/>
      </rPr>
      <t xml:space="preserve"> 2-III-4.9-01-2010  </t>
    </r>
    <r>
      <rPr>
        <sz val="10"/>
        <color theme="1"/>
        <rFont val="Sylfaen"/>
        <family val="1"/>
        <charset val="204"/>
      </rPr>
      <t>հիգիենիկ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նորմատիվների</t>
    </r>
    <r>
      <rPr>
        <sz val="10"/>
        <color theme="1"/>
        <rFont val="Arial"/>
        <family val="2"/>
        <charset val="204"/>
      </rPr>
      <t xml:space="preserve">, </t>
    </r>
    <r>
      <rPr>
        <sz val="10"/>
        <color theme="1"/>
        <rFont val="Sylfaen"/>
        <family val="1"/>
        <charset val="204"/>
      </rPr>
      <t>իսկ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մակնշումը</t>
    </r>
    <r>
      <rPr>
        <sz val="10"/>
        <color theme="1"/>
        <rFont val="Arial"/>
        <family val="2"/>
        <charset val="204"/>
      </rPr>
      <t>` «</t>
    </r>
    <r>
      <rPr>
        <sz val="10"/>
        <color theme="1"/>
        <rFont val="Sylfaen"/>
        <family val="1"/>
        <charset val="204"/>
      </rPr>
      <t>Սննդամթերքի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անվտանգության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մասին</t>
    </r>
    <r>
      <rPr>
        <sz val="10"/>
        <color theme="1"/>
        <rFont val="Arial"/>
        <family val="2"/>
        <charset val="204"/>
      </rPr>
      <t xml:space="preserve">» </t>
    </r>
    <r>
      <rPr>
        <sz val="10"/>
        <color theme="1"/>
        <rFont val="Sylfaen"/>
        <family val="1"/>
        <charset val="204"/>
      </rPr>
      <t>ՀՀ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օրենքի</t>
    </r>
    <r>
      <rPr>
        <sz val="10"/>
        <color theme="1"/>
        <rFont val="Arial"/>
        <family val="2"/>
        <charset val="204"/>
      </rPr>
      <t xml:space="preserve"> 8-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հոդվածի</t>
    </r>
    <r>
      <rPr>
        <sz val="10"/>
        <color theme="1"/>
        <rFont val="GHEA Grapalat"/>
      </rPr>
      <t>:Մատակարարման կոնկրետ օրը որոշվում է Գնորդի կողմից նախնական (ոչ շուտ քան 3 աշխատանքային օր առաջ) պատվերի միջոցով՝ էլ. փոստով կամ հեռախոսազանգով:</t>
    </r>
  </si>
  <si>
    <t>Ալյու</t>
  </si>
  <si>
    <t xml:space="preserve">Կակաոյի փոշի,գործարանային արտադրության, չափածրարված 100 գր-ոց տուփերով: ,,Ռասիա,, ապրանքանիշի կամ համարժեքը:  Խոնավությունը `7,5%-ից ոչ ավելի,pH`-ը 7,1-ից ոչ ավելի,դիսպերսությունը `90%-ից ոչ պակաս, գործարանային փաթեթավորմամբ՝ համապատասխան մակնշումով, ինչպես նաև ոչ կշռաբաժանված,ԳՕՍՏ 108-2014,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</si>
  <si>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</t>
  </si>
  <si>
    <t xml:space="preserve">Կաղամբ միջահաս
Արտաքին տեսքը` գլուխները թարմ, ամբողջական, մաքուր, առանց հիվանդությունների,լիովին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պետք է մաքրված լինեն մինչև մակրեևույթը, ամուր գրկող կանաչ և սպիտակ տերևներով։ Վաղահաս կաղամբի գլուխները պետք է մաքրված լինեն վարդաձև տերևաբույլերից և օգտագործման համար ոչ պիտանի տերևներից։ Կաղամբակոթի երկարությունը 3սմ–ից ոչ ավելի, կաղամբի մաքրված գլուխների քաշը ոչ պակաս՝ 0,8 կգ, վաղահաս կաղամբինը՝ առնվազն 0,8-1.8 կգ, իսկ միջահաս կաղամբինը՝ առնվազն 2 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ԳՕՍՏ 28373-94:  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ըստ վաղահաս կաղամբի վերոնշյալ չափսերի: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</si>
  <si>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վաղահաս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</si>
  <si>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Մուրաբա  </t>
  </si>
  <si>
    <t>Հալվա</t>
  </si>
  <si>
    <t>Հալած յուղ</t>
  </si>
  <si>
    <t>Ձուկ</t>
  </si>
  <si>
    <t>Պաքսիմատ</t>
  </si>
  <si>
    <t xml:space="preserve">Բայխա թեյ սև չափածրարված , քաշը` 50գր խոշոր տերևներով, հատիկավորված ։ Միանգամյա օգտագործման թեյի տոպրակները տեսակավորված են 2,5 և 3 գ փաթեթներով  բարձրորակ և I տեսակների,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</si>
</sst>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sz val="8"/>
      <color theme="1"/>
      <name val="GHEA Grapalat"/>
      <family val="3"/>
    </font>
    <font>
      <b/>
      <sz val="8"/>
      <name val="GHEA Grapalat"/>
      <family val="3"/>
    </font>
    <font>
      <sz val="10"/>
      <color theme="1"/>
      <name val="Sylfae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2"/>
      <color theme="1"/>
      <name val="Sylfaen"/>
      <family val="1"/>
      <charset val="204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GHEA Grapalat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31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4" fillId="0" borderId="1" xfId="1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14" fillId="0" borderId="1" xfId="0" applyFont="1" applyFill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5" xfId="0" applyFont="1" applyBorder="1" applyAlignment="1">
      <alignment horizontal="left" wrapText="1"/>
    </xf>
    <xf numFmtId="0" fontId="1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8" fillId="0" borderId="0" xfId="0" applyFont="1"/>
    <xf numFmtId="0" fontId="18" fillId="0" borderId="1" xfId="0" applyFont="1" applyBorder="1"/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0"/>
  <sheetViews>
    <sheetView tabSelected="1" topLeftCell="A53" zoomScale="70" zoomScaleNormal="70" zoomScaleSheetLayoutView="70" workbookViewId="0">
      <pane xSplit="1" topLeftCell="B1" activePane="topRight" state="frozen"/>
      <selection pane="topRight" activeCell="E20" sqref="E20"/>
    </sheetView>
  </sheetViews>
  <sheetFormatPr defaultColWidth="9.140625" defaultRowHeight="15.75"/>
  <cols>
    <col min="1" max="1" width="5.140625" style="2" customWidth="1"/>
    <col min="2" max="2" width="15.140625" style="2" customWidth="1"/>
    <col min="3" max="3" width="7.28515625" style="2" bestFit="1" customWidth="1"/>
    <col min="4" max="4" width="18.28515625" style="2" customWidth="1"/>
    <col min="5" max="5" width="173.42578125" style="23" customWidth="1"/>
    <col min="6" max="16384" width="9.140625" style="1"/>
  </cols>
  <sheetData>
    <row r="1" spans="1:5" ht="30" customHeight="1">
      <c r="B1" s="1"/>
      <c r="C1" s="1"/>
      <c r="D1" s="1"/>
      <c r="E1" s="17" t="s">
        <v>72</v>
      </c>
    </row>
    <row r="2" spans="1:5" ht="8.1" customHeight="1">
      <c r="B2" s="1"/>
      <c r="C2" s="1"/>
      <c r="D2" s="1"/>
      <c r="E2" s="17" t="s">
        <v>74</v>
      </c>
    </row>
    <row r="3" spans="1:5" ht="12" customHeight="1">
      <c r="B3" s="1"/>
      <c r="C3" s="1"/>
      <c r="D3" s="1"/>
      <c r="E3" s="17" t="s">
        <v>73</v>
      </c>
    </row>
    <row r="4" spans="1:5" ht="33">
      <c r="A4" s="10" t="s">
        <v>45</v>
      </c>
      <c r="B4" s="10" t="s">
        <v>0</v>
      </c>
      <c r="C4" s="10" t="s">
        <v>46</v>
      </c>
      <c r="D4" s="10" t="s">
        <v>75</v>
      </c>
      <c r="E4" s="15" t="s">
        <v>1</v>
      </c>
    </row>
    <row r="5" spans="1:5" s="3" customFormat="1" ht="116.45" customHeight="1">
      <c r="A5" s="10">
        <v>1</v>
      </c>
      <c r="B5" s="10" t="s">
        <v>2</v>
      </c>
      <c r="C5" s="11" t="s">
        <v>3</v>
      </c>
      <c r="D5" s="12">
        <v>15872400</v>
      </c>
      <c r="E5" s="18" t="s">
        <v>90</v>
      </c>
    </row>
    <row r="6" spans="1:5" s="3" customFormat="1" ht="170.45" customHeight="1">
      <c r="A6" s="10">
        <v>2</v>
      </c>
      <c r="B6" s="10" t="s">
        <v>184</v>
      </c>
      <c r="C6" s="11" t="s">
        <v>3</v>
      </c>
      <c r="D6" s="12">
        <v>15612180</v>
      </c>
      <c r="E6" s="18" t="s">
        <v>91</v>
      </c>
    </row>
    <row r="7" spans="1:5" s="3" customFormat="1" ht="122.1" customHeight="1" thickBot="1">
      <c r="A7" s="10">
        <v>3</v>
      </c>
      <c r="B7" s="10" t="s">
        <v>44</v>
      </c>
      <c r="C7" s="11" t="s">
        <v>3</v>
      </c>
      <c r="D7" s="12">
        <v>3222100</v>
      </c>
      <c r="E7" s="20" t="s">
        <v>149</v>
      </c>
    </row>
    <row r="8" spans="1:5" s="3" customFormat="1" ht="105.95" customHeight="1" thickBot="1">
      <c r="A8" s="10">
        <v>4</v>
      </c>
      <c r="B8" s="10" t="s">
        <v>82</v>
      </c>
      <c r="C8" s="10" t="s">
        <v>10</v>
      </c>
      <c r="D8" s="13">
        <v>15811200</v>
      </c>
      <c r="E8" s="21" t="s">
        <v>92</v>
      </c>
    </row>
    <row r="9" spans="1:5" s="3" customFormat="1" ht="162.6" customHeight="1">
      <c r="A9" s="10">
        <v>5</v>
      </c>
      <c r="B9" s="10" t="s">
        <v>6</v>
      </c>
      <c r="C9" s="11" t="s">
        <v>5</v>
      </c>
      <c r="D9" s="12">
        <v>15411150</v>
      </c>
      <c r="E9" s="18" t="s">
        <v>94</v>
      </c>
    </row>
    <row r="10" spans="1:5" s="3" customFormat="1" ht="183.95" customHeight="1">
      <c r="A10" s="10">
        <v>6</v>
      </c>
      <c r="B10" s="10" t="s">
        <v>7</v>
      </c>
      <c r="C10" s="11" t="s">
        <v>3</v>
      </c>
      <c r="D10" s="12">
        <v>15614200</v>
      </c>
      <c r="E10" s="18" t="s">
        <v>96</v>
      </c>
    </row>
    <row r="11" spans="1:5" s="3" customFormat="1" ht="168.6" customHeight="1">
      <c r="A11" s="10">
        <v>7</v>
      </c>
      <c r="B11" s="10" t="s">
        <v>8</v>
      </c>
      <c r="C11" s="11" t="s">
        <v>3</v>
      </c>
      <c r="D11" s="12">
        <v>3221100</v>
      </c>
      <c r="E11" s="18" t="s">
        <v>52</v>
      </c>
    </row>
    <row r="12" spans="1:5" s="3" customFormat="1" ht="156" customHeight="1">
      <c r="A12" s="10">
        <v>8</v>
      </c>
      <c r="B12" s="10" t="s">
        <v>9</v>
      </c>
      <c r="C12" s="11" t="s">
        <v>3</v>
      </c>
      <c r="D12" s="12">
        <v>3221100</v>
      </c>
      <c r="E12" s="18" t="s">
        <v>53</v>
      </c>
    </row>
    <row r="13" spans="1:5" s="3" customFormat="1" ht="157.5" customHeight="1">
      <c r="A13" s="10">
        <v>9</v>
      </c>
      <c r="B13" s="10" t="s">
        <v>97</v>
      </c>
      <c r="C13" s="11" t="s">
        <v>3</v>
      </c>
      <c r="D13" s="12">
        <v>3221110</v>
      </c>
      <c r="E13" s="18" t="s">
        <v>54</v>
      </c>
    </row>
    <row r="14" spans="1:5" s="3" customFormat="1" ht="95.25">
      <c r="A14" s="10">
        <v>10</v>
      </c>
      <c r="B14" s="10" t="s">
        <v>98</v>
      </c>
      <c r="C14" s="11" t="s">
        <v>3</v>
      </c>
      <c r="D14" s="12">
        <v>3221110</v>
      </c>
      <c r="E14" s="18" t="s">
        <v>55</v>
      </c>
    </row>
    <row r="15" spans="1:5" s="3" customFormat="1" ht="234" customHeight="1">
      <c r="A15" s="10">
        <v>11</v>
      </c>
      <c r="B15" s="10" t="s">
        <v>11</v>
      </c>
      <c r="C15" s="11" t="s">
        <v>3</v>
      </c>
      <c r="D15" s="12">
        <v>3211400</v>
      </c>
      <c r="E15" s="18" t="s">
        <v>99</v>
      </c>
    </row>
    <row r="16" spans="1:5" s="3" customFormat="1" ht="224.1" customHeight="1">
      <c r="A16" s="10">
        <v>12</v>
      </c>
      <c r="B16" s="10" t="s">
        <v>12</v>
      </c>
      <c r="C16" s="11" t="s">
        <v>3</v>
      </c>
      <c r="D16" s="12">
        <v>15872310</v>
      </c>
      <c r="E16" s="18" t="s">
        <v>100</v>
      </c>
    </row>
    <row r="17" spans="1:5" s="3" customFormat="1" ht="102" customHeight="1">
      <c r="A17" s="10">
        <v>13</v>
      </c>
      <c r="B17" s="10" t="s">
        <v>13</v>
      </c>
      <c r="C17" s="11" t="s">
        <v>3</v>
      </c>
      <c r="D17" s="12">
        <v>3221122</v>
      </c>
      <c r="E17" s="18" t="s">
        <v>56</v>
      </c>
    </row>
    <row r="18" spans="1:5" s="3" customFormat="1" ht="81.75">
      <c r="A18" s="10">
        <v>14</v>
      </c>
      <c r="B18" s="10" t="s">
        <v>14</v>
      </c>
      <c r="C18" s="11" t="s">
        <v>3</v>
      </c>
      <c r="D18" s="12">
        <v>3222132</v>
      </c>
      <c r="E18" s="18" t="s">
        <v>57</v>
      </c>
    </row>
    <row r="19" spans="1:5" s="3" customFormat="1" ht="49.5">
      <c r="A19" s="10">
        <v>15</v>
      </c>
      <c r="B19" s="10" t="s">
        <v>174</v>
      </c>
      <c r="C19" s="11" t="s">
        <v>105</v>
      </c>
      <c r="D19" s="14">
        <v>15331178</v>
      </c>
      <c r="E19" s="19" t="s">
        <v>173</v>
      </c>
    </row>
    <row r="20" spans="1:5" s="3" customFormat="1" ht="236.1" customHeight="1">
      <c r="A20" s="10">
        <v>16</v>
      </c>
      <c r="B20" s="10" t="s">
        <v>16</v>
      </c>
      <c r="C20" s="11" t="s">
        <v>105</v>
      </c>
      <c r="D20" s="12">
        <v>15863200</v>
      </c>
      <c r="E20" s="18" t="s">
        <v>194</v>
      </c>
    </row>
    <row r="21" spans="1:5" s="3" customFormat="1" ht="123.6" customHeight="1">
      <c r="A21" s="10">
        <v>17</v>
      </c>
      <c r="B21" s="10" t="s">
        <v>18</v>
      </c>
      <c r="C21" s="11" t="s">
        <v>3</v>
      </c>
      <c r="D21" s="12">
        <v>3221115</v>
      </c>
      <c r="E21" s="18" t="s">
        <v>65</v>
      </c>
    </row>
    <row r="22" spans="1:5" s="3" customFormat="1" ht="104.1" customHeight="1">
      <c r="A22" s="10">
        <v>18</v>
      </c>
      <c r="B22" s="10" t="s">
        <v>47</v>
      </c>
      <c r="C22" s="11" t="s">
        <v>3</v>
      </c>
      <c r="D22" s="12">
        <v>3221113</v>
      </c>
      <c r="E22" s="18" t="s">
        <v>66</v>
      </c>
    </row>
    <row r="23" spans="1:5" s="3" customFormat="1" ht="164.45" customHeight="1">
      <c r="A23" s="10">
        <v>19</v>
      </c>
      <c r="B23" s="10" t="s">
        <v>101</v>
      </c>
      <c r="C23" s="11" t="s">
        <v>3</v>
      </c>
      <c r="D23" s="12">
        <v>15331139</v>
      </c>
      <c r="E23" s="18" t="s">
        <v>102</v>
      </c>
    </row>
    <row r="24" spans="1:5" s="3" customFormat="1" ht="170.45" customHeight="1">
      <c r="A24" s="10">
        <v>20</v>
      </c>
      <c r="B24" s="10" t="s">
        <v>77</v>
      </c>
      <c r="C24" s="11" t="s">
        <v>3</v>
      </c>
      <c r="D24" s="12">
        <v>15331139</v>
      </c>
      <c r="E24" s="18" t="s">
        <v>103</v>
      </c>
    </row>
    <row r="25" spans="1:5" s="3" customFormat="1" ht="120.95" customHeight="1">
      <c r="A25" s="10">
        <v>21</v>
      </c>
      <c r="B25" s="10" t="s">
        <v>78</v>
      </c>
      <c r="C25" s="11" t="s">
        <v>3</v>
      </c>
      <c r="D25" s="12">
        <v>15331139</v>
      </c>
      <c r="E25" s="18" t="s">
        <v>104</v>
      </c>
    </row>
    <row r="26" spans="1:5" s="3" customFormat="1" ht="30">
      <c r="A26" s="10">
        <v>22</v>
      </c>
      <c r="B26" s="10" t="s">
        <v>176</v>
      </c>
      <c r="C26" s="11" t="s">
        <v>105</v>
      </c>
      <c r="D26" s="14">
        <v>15898000</v>
      </c>
      <c r="E26" s="19" t="s">
        <v>177</v>
      </c>
    </row>
    <row r="27" spans="1:5" s="3" customFormat="1" ht="108.75">
      <c r="A27" s="10">
        <v>23</v>
      </c>
      <c r="B27" s="11" t="s">
        <v>49</v>
      </c>
      <c r="C27" s="11" t="s">
        <v>3</v>
      </c>
      <c r="D27" s="12">
        <v>3222128</v>
      </c>
      <c r="E27" s="18" t="s">
        <v>58</v>
      </c>
    </row>
    <row r="28" spans="1:5" s="3" customFormat="1" ht="108.75">
      <c r="A28" s="10">
        <v>24</v>
      </c>
      <c r="B28" s="10" t="s">
        <v>50</v>
      </c>
      <c r="C28" s="10" t="s">
        <v>3</v>
      </c>
      <c r="D28" s="12">
        <v>3222128</v>
      </c>
      <c r="E28" s="18" t="s">
        <v>59</v>
      </c>
    </row>
    <row r="29" spans="1:5" s="3" customFormat="1" ht="108.75">
      <c r="A29" s="10">
        <v>25</v>
      </c>
      <c r="B29" s="10" t="s">
        <v>19</v>
      </c>
      <c r="C29" s="11" t="s">
        <v>3</v>
      </c>
      <c r="D29" s="12">
        <v>3222131</v>
      </c>
      <c r="E29" s="18" t="s">
        <v>60</v>
      </c>
    </row>
    <row r="30" spans="1:5" s="3" customFormat="1" ht="122.25">
      <c r="A30" s="10">
        <v>26</v>
      </c>
      <c r="B30" s="10" t="s">
        <v>20</v>
      </c>
      <c r="C30" s="11" t="s">
        <v>105</v>
      </c>
      <c r="D30" s="12">
        <v>15841100</v>
      </c>
      <c r="E30" s="18" t="s">
        <v>185</v>
      </c>
    </row>
    <row r="31" spans="1:5" s="3" customFormat="1" ht="45">
      <c r="A31" s="10">
        <v>27</v>
      </c>
      <c r="B31" s="10" t="s">
        <v>171</v>
      </c>
      <c r="C31" s="11" t="s">
        <v>3</v>
      </c>
      <c r="D31" s="14">
        <v>15623000</v>
      </c>
      <c r="E31" s="19" t="s">
        <v>170</v>
      </c>
    </row>
    <row r="32" spans="1:5" s="3" customFormat="1" ht="135" customHeight="1">
      <c r="A32" s="10">
        <v>28</v>
      </c>
      <c r="B32" s="10" t="s">
        <v>107</v>
      </c>
      <c r="C32" s="11" t="s">
        <v>106</v>
      </c>
      <c r="D32" s="12">
        <v>15331167</v>
      </c>
      <c r="E32" s="18" t="s">
        <v>61</v>
      </c>
    </row>
    <row r="33" spans="1:5" s="3" customFormat="1" ht="81.75">
      <c r="A33" s="10">
        <v>29</v>
      </c>
      <c r="B33" s="10" t="s">
        <v>108</v>
      </c>
      <c r="C33" s="11" t="s">
        <v>106</v>
      </c>
      <c r="D33" s="12">
        <v>15331167</v>
      </c>
      <c r="E33" s="18" t="s">
        <v>61</v>
      </c>
    </row>
    <row r="34" spans="1:5" s="3" customFormat="1" ht="135.75">
      <c r="A34" s="10">
        <v>30</v>
      </c>
      <c r="B34" s="10" t="s">
        <v>110</v>
      </c>
      <c r="C34" s="11" t="s">
        <v>3</v>
      </c>
      <c r="D34" s="12">
        <v>15842310</v>
      </c>
      <c r="E34" s="18" t="s">
        <v>109</v>
      </c>
    </row>
    <row r="35" spans="1:5" s="3" customFormat="1" ht="180" customHeight="1">
      <c r="A35" s="10">
        <v>31</v>
      </c>
      <c r="B35" s="10" t="s">
        <v>114</v>
      </c>
      <c r="C35" s="11" t="s">
        <v>3</v>
      </c>
      <c r="D35" s="12">
        <v>15311100</v>
      </c>
      <c r="E35" s="18" t="s">
        <v>111</v>
      </c>
    </row>
    <row r="36" spans="1:5" s="3" customFormat="1" ht="178.5" customHeight="1">
      <c r="A36" s="10">
        <v>32</v>
      </c>
      <c r="B36" s="10" t="s">
        <v>79</v>
      </c>
      <c r="C36" s="11" t="s">
        <v>3</v>
      </c>
      <c r="D36" s="12">
        <v>15311101</v>
      </c>
      <c r="E36" s="18" t="s">
        <v>112</v>
      </c>
    </row>
    <row r="37" spans="1:5" s="3" customFormat="1" ht="168.95" customHeight="1">
      <c r="A37" s="10">
        <v>33</v>
      </c>
      <c r="B37" s="10" t="s">
        <v>80</v>
      </c>
      <c r="C37" s="11" t="s">
        <v>3</v>
      </c>
      <c r="D37" s="12">
        <v>15311102</v>
      </c>
      <c r="E37" s="18" t="s">
        <v>113</v>
      </c>
    </row>
    <row r="38" spans="1:5" s="3" customFormat="1" ht="186.95" customHeight="1">
      <c r="A38" s="10">
        <v>34</v>
      </c>
      <c r="B38" s="10" t="s">
        <v>81</v>
      </c>
      <c r="C38" s="11" t="s">
        <v>3</v>
      </c>
      <c r="D38" s="12">
        <v>15311103</v>
      </c>
      <c r="E38" s="18" t="s">
        <v>115</v>
      </c>
    </row>
    <row r="39" spans="1:5" s="3" customFormat="1" ht="294.60000000000002" customHeight="1">
      <c r="A39" s="10">
        <v>35</v>
      </c>
      <c r="B39" s="10" t="s">
        <v>116</v>
      </c>
      <c r="C39" s="11" t="s">
        <v>3</v>
      </c>
      <c r="D39" s="12">
        <v>3221450</v>
      </c>
      <c r="E39" s="18" t="s">
        <v>187</v>
      </c>
    </row>
    <row r="40" spans="1:5" s="3" customFormat="1" ht="237.95" customHeight="1">
      <c r="A40" s="10">
        <v>36</v>
      </c>
      <c r="B40" s="10" t="s">
        <v>117</v>
      </c>
      <c r="C40" s="11" t="s">
        <v>3</v>
      </c>
      <c r="D40" s="12">
        <v>3221450</v>
      </c>
      <c r="E40" s="18" t="s">
        <v>118</v>
      </c>
    </row>
    <row r="41" spans="1:5" s="3" customFormat="1" ht="237.95" customHeight="1">
      <c r="A41" s="10">
        <v>37</v>
      </c>
      <c r="B41" s="10" t="s">
        <v>119</v>
      </c>
      <c r="C41" s="11" t="s">
        <v>3</v>
      </c>
      <c r="D41" s="12">
        <v>3221450</v>
      </c>
      <c r="E41" s="18" t="s">
        <v>188</v>
      </c>
    </row>
    <row r="42" spans="1:5" s="3" customFormat="1" ht="273.95" customHeight="1">
      <c r="A42" s="10">
        <v>38</v>
      </c>
      <c r="B42" s="10" t="s">
        <v>25</v>
      </c>
      <c r="C42" s="11" t="s">
        <v>3</v>
      </c>
      <c r="D42" s="12">
        <v>15616000</v>
      </c>
      <c r="E42" s="18" t="s">
        <v>120</v>
      </c>
    </row>
    <row r="43" spans="1:5" s="3" customFormat="1" ht="217.5" customHeight="1">
      <c r="A43" s="10">
        <v>39</v>
      </c>
      <c r="B43" s="10" t="s">
        <v>26</v>
      </c>
      <c r="C43" s="11" t="s">
        <v>3</v>
      </c>
      <c r="D43" s="12">
        <v>15619000</v>
      </c>
      <c r="E43" s="18" t="s">
        <v>121</v>
      </c>
    </row>
    <row r="44" spans="1:5" s="3" customFormat="1" ht="217.5" customHeight="1">
      <c r="A44" s="10">
        <v>40</v>
      </c>
      <c r="B44" s="10" t="s">
        <v>27</v>
      </c>
      <c r="C44" s="11" t="s">
        <v>3</v>
      </c>
      <c r="D44" s="12">
        <v>15851100</v>
      </c>
      <c r="E44" s="18" t="s">
        <v>122</v>
      </c>
    </row>
    <row r="45" spans="1:5" s="3" customFormat="1" ht="227.1" customHeight="1">
      <c r="A45" s="10">
        <v>41</v>
      </c>
      <c r="B45" s="10" t="s">
        <v>28</v>
      </c>
      <c r="C45" s="11" t="s">
        <v>105</v>
      </c>
      <c r="D45" s="14">
        <v>15551600</v>
      </c>
      <c r="E45" s="18" t="s">
        <v>163</v>
      </c>
    </row>
    <row r="46" spans="1:5" s="3" customFormat="1" ht="400.5" customHeight="1" thickBot="1">
      <c r="A46" s="10">
        <v>42</v>
      </c>
      <c r="B46" s="10" t="s">
        <v>93</v>
      </c>
      <c r="C46" s="11" t="s">
        <v>5</v>
      </c>
      <c r="D46" s="12">
        <v>15321000</v>
      </c>
      <c r="E46" s="18" t="s">
        <v>95</v>
      </c>
    </row>
    <row r="47" spans="1:5" s="3" customFormat="1" ht="30.75" thickBot="1">
      <c r="A47" s="10">
        <v>43</v>
      </c>
      <c r="B47" s="10" t="s">
        <v>169</v>
      </c>
      <c r="C47" s="11" t="s">
        <v>3</v>
      </c>
      <c r="D47" s="14">
        <v>15332230</v>
      </c>
      <c r="E47" s="22" t="s">
        <v>168</v>
      </c>
    </row>
    <row r="48" spans="1:5" s="3" customFormat="1" ht="81.75">
      <c r="A48" s="10">
        <v>44</v>
      </c>
      <c r="B48" s="10" t="s">
        <v>150</v>
      </c>
      <c r="C48" s="11" t="s">
        <v>3</v>
      </c>
      <c r="D48" s="12">
        <v>3222121</v>
      </c>
      <c r="E48" s="18" t="s">
        <v>64</v>
      </c>
    </row>
    <row r="49" spans="1:5" s="3" customFormat="1" ht="68.25">
      <c r="A49" s="10">
        <v>45</v>
      </c>
      <c r="B49" s="10" t="s">
        <v>151</v>
      </c>
      <c r="C49" s="11" t="s">
        <v>3</v>
      </c>
      <c r="D49" s="12">
        <v>3222119</v>
      </c>
      <c r="E49" s="18" t="s">
        <v>152</v>
      </c>
    </row>
    <row r="50" spans="1:5" s="3" customFormat="1" ht="217.5" customHeight="1">
      <c r="A50" s="10">
        <v>46</v>
      </c>
      <c r="B50" s="10" t="s">
        <v>29</v>
      </c>
      <c r="C50" s="11" t="s">
        <v>3</v>
      </c>
      <c r="D50" s="12">
        <v>15831000</v>
      </c>
      <c r="E50" s="18" t="s">
        <v>125</v>
      </c>
    </row>
    <row r="51" spans="1:5" s="3" customFormat="1" ht="135.75">
      <c r="A51" s="10">
        <v>47</v>
      </c>
      <c r="B51" s="10" t="s">
        <v>126</v>
      </c>
      <c r="C51" s="11" t="s">
        <v>3</v>
      </c>
      <c r="D51" s="12">
        <v>15842110</v>
      </c>
      <c r="E51" s="18" t="s">
        <v>127</v>
      </c>
    </row>
    <row r="52" spans="1:5" s="3" customFormat="1" ht="214.5" customHeight="1">
      <c r="A52" s="10">
        <v>48</v>
      </c>
      <c r="B52" s="10" t="s">
        <v>30</v>
      </c>
      <c r="C52" s="11" t="s">
        <v>105</v>
      </c>
      <c r="D52" s="12">
        <v>15331180</v>
      </c>
      <c r="E52" s="18" t="s">
        <v>128</v>
      </c>
    </row>
    <row r="53" spans="1:5" s="3" customFormat="1" ht="185.45" customHeight="1">
      <c r="A53" s="10">
        <v>49</v>
      </c>
      <c r="B53" s="10" t="s">
        <v>31</v>
      </c>
      <c r="C53" s="11" t="s">
        <v>3</v>
      </c>
      <c r="D53" s="12">
        <v>3221117</v>
      </c>
      <c r="E53" s="18" t="s">
        <v>129</v>
      </c>
    </row>
    <row r="54" spans="1:5" s="3" customFormat="1" ht="227.1" customHeight="1">
      <c r="A54" s="10">
        <v>50</v>
      </c>
      <c r="B54" s="10" t="s">
        <v>32</v>
      </c>
      <c r="C54" s="11" t="s">
        <v>3</v>
      </c>
      <c r="D54" s="12">
        <v>15331153</v>
      </c>
      <c r="E54" s="18" t="s">
        <v>130</v>
      </c>
    </row>
    <row r="55" spans="1:5" s="3" customFormat="1" ht="135.75">
      <c r="A55" s="10">
        <v>51</v>
      </c>
      <c r="B55" s="10" t="s">
        <v>33</v>
      </c>
      <c r="C55" s="11" t="s">
        <v>3</v>
      </c>
      <c r="D55" s="12">
        <v>15332412</v>
      </c>
      <c r="E55" s="18" t="s">
        <v>131</v>
      </c>
    </row>
    <row r="56" spans="1:5" s="3" customFormat="1" ht="162.94999999999999" customHeight="1">
      <c r="A56" s="10">
        <v>52</v>
      </c>
      <c r="B56" s="10" t="s">
        <v>62</v>
      </c>
      <c r="C56" s="11" t="s">
        <v>3</v>
      </c>
      <c r="D56" s="12">
        <v>15821500</v>
      </c>
      <c r="E56" s="18" t="s">
        <v>132</v>
      </c>
    </row>
    <row r="57" spans="1:5" s="3" customFormat="1" ht="131.1" customHeight="1">
      <c r="A57" s="10">
        <v>53</v>
      </c>
      <c r="B57" s="10" t="s">
        <v>34</v>
      </c>
      <c r="C57" s="11" t="s">
        <v>3</v>
      </c>
      <c r="D57" s="12" t="s">
        <v>76</v>
      </c>
      <c r="E57" s="18" t="s">
        <v>133</v>
      </c>
    </row>
    <row r="58" spans="1:5" s="3" customFormat="1" ht="103.5" customHeight="1">
      <c r="A58" s="10">
        <v>54</v>
      </c>
      <c r="B58" s="10" t="s">
        <v>35</v>
      </c>
      <c r="C58" s="11" t="s">
        <v>3</v>
      </c>
      <c r="D58" s="12">
        <v>15331165</v>
      </c>
      <c r="E58" s="18" t="s">
        <v>134</v>
      </c>
    </row>
    <row r="59" spans="1:5" s="3" customFormat="1" ht="95.25">
      <c r="A59" s="10">
        <v>55</v>
      </c>
      <c r="B59" s="10" t="s">
        <v>36</v>
      </c>
      <c r="C59" s="11" t="s">
        <v>3</v>
      </c>
      <c r="D59" s="12">
        <v>3221111</v>
      </c>
      <c r="E59" s="18" t="s">
        <v>63</v>
      </c>
    </row>
    <row r="60" spans="1:5" s="3" customFormat="1" ht="242.45" customHeight="1">
      <c r="A60" s="10">
        <v>56</v>
      </c>
      <c r="B60" s="10" t="s">
        <v>37</v>
      </c>
      <c r="C60" s="11" t="s">
        <v>3</v>
      </c>
      <c r="D60" s="12">
        <v>15623200</v>
      </c>
      <c r="E60" s="18" t="s">
        <v>135</v>
      </c>
    </row>
    <row r="61" spans="1:5" s="3" customFormat="1" ht="135.75">
      <c r="A61" s="10">
        <v>57</v>
      </c>
      <c r="B61" s="10" t="s">
        <v>38</v>
      </c>
      <c r="C61" s="11" t="s">
        <v>3</v>
      </c>
      <c r="D61" s="12">
        <v>15872600</v>
      </c>
      <c r="E61" s="18" t="s">
        <v>136</v>
      </c>
    </row>
    <row r="62" spans="1:5" s="3" customFormat="1" ht="122.25">
      <c r="A62" s="10">
        <v>58</v>
      </c>
      <c r="B62" s="10" t="s">
        <v>39</v>
      </c>
      <c r="C62" s="11" t="s">
        <v>105</v>
      </c>
      <c r="D62" s="12">
        <v>15871257</v>
      </c>
      <c r="E62" s="18" t="s">
        <v>137</v>
      </c>
    </row>
    <row r="63" spans="1:5" s="3" customFormat="1" ht="239.45" customHeight="1">
      <c r="A63" s="10">
        <v>59</v>
      </c>
      <c r="B63" s="10" t="s">
        <v>40</v>
      </c>
      <c r="C63" s="11" t="s">
        <v>3</v>
      </c>
      <c r="D63" s="12">
        <v>15821500</v>
      </c>
      <c r="E63" s="18" t="s">
        <v>138</v>
      </c>
    </row>
    <row r="64" spans="1:5" s="3" customFormat="1" ht="54.75">
      <c r="A64" s="10">
        <v>60</v>
      </c>
      <c r="B64" s="10" t="s">
        <v>139</v>
      </c>
      <c r="C64" s="11" t="s">
        <v>3</v>
      </c>
      <c r="D64" s="12">
        <v>3221124</v>
      </c>
      <c r="E64" s="18" t="s">
        <v>140</v>
      </c>
    </row>
    <row r="65" spans="1:5" s="3" customFormat="1" ht="54.75">
      <c r="A65" s="10">
        <v>61</v>
      </c>
      <c r="B65" s="10" t="s">
        <v>141</v>
      </c>
      <c r="C65" s="11" t="s">
        <v>3</v>
      </c>
      <c r="D65" s="12">
        <v>3221124</v>
      </c>
      <c r="E65" s="18" t="s">
        <v>142</v>
      </c>
    </row>
    <row r="66" spans="1:5" s="3" customFormat="1" ht="54.75">
      <c r="A66" s="10">
        <v>62</v>
      </c>
      <c r="B66" s="10" t="s">
        <v>143</v>
      </c>
      <c r="C66" s="11" t="s">
        <v>3</v>
      </c>
      <c r="D66" s="12">
        <v>3221124</v>
      </c>
      <c r="E66" s="18" t="s">
        <v>144</v>
      </c>
    </row>
    <row r="67" spans="1:5" s="3" customFormat="1" ht="54.75">
      <c r="A67" s="10">
        <v>63</v>
      </c>
      <c r="B67" s="10" t="s">
        <v>145</v>
      </c>
      <c r="C67" s="11" t="s">
        <v>3</v>
      </c>
      <c r="D67" s="12">
        <v>3221124</v>
      </c>
      <c r="E67" s="18" t="s">
        <v>146</v>
      </c>
    </row>
    <row r="68" spans="1:5" s="3" customFormat="1" ht="138" customHeight="1">
      <c r="A68" s="10">
        <v>64</v>
      </c>
      <c r="B68" s="10" t="s">
        <v>123</v>
      </c>
      <c r="C68" s="11" t="s">
        <v>3</v>
      </c>
      <c r="D68" s="12">
        <v>15851100</v>
      </c>
      <c r="E68" s="18" t="s">
        <v>124</v>
      </c>
    </row>
    <row r="69" spans="1:5" s="3" customFormat="1" ht="135.75">
      <c r="A69" s="10">
        <v>65</v>
      </c>
      <c r="B69" s="10" t="s">
        <v>42</v>
      </c>
      <c r="C69" s="11" t="s">
        <v>3</v>
      </c>
      <c r="D69" s="12">
        <v>15333100</v>
      </c>
      <c r="E69" s="18" t="s">
        <v>147</v>
      </c>
    </row>
    <row r="70" spans="1:5" s="4" customFormat="1" ht="245.45" customHeight="1">
      <c r="A70" s="10">
        <v>66</v>
      </c>
      <c r="B70" s="10" t="s">
        <v>43</v>
      </c>
      <c r="C70" s="11" t="s">
        <v>3</v>
      </c>
      <c r="D70" s="12">
        <v>15617000</v>
      </c>
      <c r="E70" s="20" t="s">
        <v>148</v>
      </c>
    </row>
    <row r="71" spans="1:5" s="3" customFormat="1" ht="244.5" customHeight="1">
      <c r="A71" s="10">
        <v>67</v>
      </c>
      <c r="B71" s="10" t="s">
        <v>15</v>
      </c>
      <c r="C71" s="11" t="s">
        <v>3</v>
      </c>
      <c r="D71" s="12">
        <v>15821500</v>
      </c>
      <c r="E71" s="18" t="s">
        <v>153</v>
      </c>
    </row>
    <row r="72" spans="1:5" s="3" customFormat="1" ht="135.94999999999999" customHeight="1">
      <c r="A72" s="10">
        <v>68</v>
      </c>
      <c r="B72" s="10" t="s">
        <v>17</v>
      </c>
      <c r="C72" s="11" t="s">
        <v>105</v>
      </c>
      <c r="D72" s="12">
        <v>15512000</v>
      </c>
      <c r="E72" s="18" t="s">
        <v>155</v>
      </c>
    </row>
    <row r="73" spans="1:5" s="3" customFormat="1" ht="237.95" customHeight="1">
      <c r="A73" s="10">
        <v>69</v>
      </c>
      <c r="B73" s="10" t="s">
        <v>21</v>
      </c>
      <c r="C73" s="11" t="s">
        <v>3</v>
      </c>
      <c r="D73" s="14">
        <v>15531100</v>
      </c>
      <c r="E73" s="18" t="s">
        <v>154</v>
      </c>
    </row>
    <row r="74" spans="1:5" s="3" customFormat="1" ht="234.6" customHeight="1">
      <c r="A74" s="10">
        <v>70</v>
      </c>
      <c r="B74" s="10" t="s">
        <v>22</v>
      </c>
      <c r="C74" s="11" t="s">
        <v>105</v>
      </c>
      <c r="D74" s="14">
        <v>15542100</v>
      </c>
      <c r="E74" s="18" t="s">
        <v>156</v>
      </c>
    </row>
    <row r="75" spans="1:5" s="3" customFormat="1" ht="213" customHeight="1">
      <c r="A75" s="10">
        <v>71</v>
      </c>
      <c r="B75" s="10" t="s">
        <v>157</v>
      </c>
      <c r="C75" s="11" t="s">
        <v>5</v>
      </c>
      <c r="D75" s="14">
        <v>15511100</v>
      </c>
      <c r="E75" s="18" t="s">
        <v>71</v>
      </c>
    </row>
    <row r="76" spans="1:5" s="3" customFormat="1" ht="342.6" customHeight="1">
      <c r="A76" s="10">
        <v>72</v>
      </c>
      <c r="B76" s="10" t="s">
        <v>23</v>
      </c>
      <c r="C76" s="11" t="s">
        <v>3</v>
      </c>
      <c r="D76" s="14">
        <v>15811100</v>
      </c>
      <c r="E76" s="18" t="s">
        <v>158</v>
      </c>
    </row>
    <row r="77" spans="1:5" s="3" customFormat="1" ht="323.45" customHeight="1">
      <c r="A77" s="10">
        <v>73</v>
      </c>
      <c r="B77" s="10" t="s">
        <v>51</v>
      </c>
      <c r="C77" s="11" t="s">
        <v>3</v>
      </c>
      <c r="D77" s="14">
        <v>15112150</v>
      </c>
      <c r="E77" s="18" t="s">
        <v>161</v>
      </c>
    </row>
    <row r="78" spans="1:5" s="3" customFormat="1" ht="323.45" customHeight="1">
      <c r="A78" s="10">
        <v>74</v>
      </c>
      <c r="B78" s="10" t="s">
        <v>159</v>
      </c>
      <c r="C78" s="11" t="s">
        <v>3</v>
      </c>
      <c r="D78" s="14">
        <v>15112150</v>
      </c>
      <c r="E78" s="18" t="s">
        <v>160</v>
      </c>
    </row>
    <row r="79" spans="1:5" s="3" customFormat="1" ht="33">
      <c r="A79" s="10">
        <v>75</v>
      </c>
      <c r="B79" s="10" t="s">
        <v>175</v>
      </c>
      <c r="C79" s="11" t="s">
        <v>106</v>
      </c>
      <c r="D79" s="14">
        <v>3221127</v>
      </c>
      <c r="E79" s="19" t="s">
        <v>178</v>
      </c>
    </row>
    <row r="80" spans="1:5" s="3" customFormat="1" ht="123" thickBot="1">
      <c r="A80" s="10">
        <v>76</v>
      </c>
      <c r="B80" s="10" t="s">
        <v>24</v>
      </c>
      <c r="C80" s="11" t="s">
        <v>10</v>
      </c>
      <c r="D80" s="14">
        <v>3142510</v>
      </c>
      <c r="E80" s="18" t="s">
        <v>162</v>
      </c>
    </row>
    <row r="81" spans="1:5" s="3" customFormat="1" ht="120.75" thickBot="1">
      <c r="A81" s="10">
        <v>77</v>
      </c>
      <c r="B81" s="10" t="s">
        <v>167</v>
      </c>
      <c r="C81" s="11" t="s">
        <v>3</v>
      </c>
      <c r="D81" s="14">
        <v>15831710</v>
      </c>
      <c r="E81" s="22" t="s">
        <v>179</v>
      </c>
    </row>
    <row r="82" spans="1:5" s="3" customFormat="1" ht="120">
      <c r="A82" s="10">
        <v>78</v>
      </c>
      <c r="B82" s="10" t="s">
        <v>181</v>
      </c>
      <c r="C82" s="11" t="s">
        <v>3</v>
      </c>
      <c r="D82" s="14">
        <v>15412100</v>
      </c>
      <c r="E82" s="19" t="s">
        <v>182</v>
      </c>
    </row>
    <row r="83" spans="1:5" s="3" customFormat="1" ht="45">
      <c r="A83" s="10">
        <v>79</v>
      </c>
      <c r="B83" s="10" t="s">
        <v>172</v>
      </c>
      <c r="C83" s="11" t="s">
        <v>3</v>
      </c>
      <c r="D83" s="14">
        <v>3311112</v>
      </c>
      <c r="E83" s="19" t="s">
        <v>180</v>
      </c>
    </row>
    <row r="84" spans="1:5" s="3" customFormat="1" ht="44.25">
      <c r="A84" s="10">
        <v>80</v>
      </c>
      <c r="B84" s="10" t="s">
        <v>166</v>
      </c>
      <c r="C84" s="11" t="s">
        <v>3</v>
      </c>
      <c r="D84" s="14">
        <v>15800000</v>
      </c>
      <c r="E84" s="19" t="s">
        <v>183</v>
      </c>
    </row>
    <row r="85" spans="1:5" s="3" customFormat="1" ht="261.60000000000002" customHeight="1">
      <c r="A85" s="10">
        <v>81</v>
      </c>
      <c r="B85" s="10" t="s">
        <v>48</v>
      </c>
      <c r="C85" s="11" t="s">
        <v>3</v>
      </c>
      <c r="D85" s="14">
        <v>15541100</v>
      </c>
      <c r="E85" s="18" t="s">
        <v>164</v>
      </c>
    </row>
    <row r="86" spans="1:5" s="3" customFormat="1" ht="288.60000000000002" customHeight="1">
      <c r="A86" s="10">
        <v>82</v>
      </c>
      <c r="B86" s="10" t="s">
        <v>41</v>
      </c>
      <c r="C86" s="10" t="s">
        <v>3</v>
      </c>
      <c r="D86" s="14">
        <v>15111120</v>
      </c>
      <c r="E86" s="20" t="s">
        <v>165</v>
      </c>
    </row>
    <row r="87" spans="1:5" ht="57.75" customHeight="1">
      <c r="A87" s="27" t="s">
        <v>67</v>
      </c>
      <c r="B87" s="28"/>
      <c r="C87" s="28"/>
      <c r="D87" s="28"/>
      <c r="E87" s="29"/>
    </row>
    <row r="88" spans="1:5" ht="57.75" customHeight="1">
      <c r="A88" s="27" t="s">
        <v>68</v>
      </c>
      <c r="B88" s="28"/>
      <c r="C88" s="28"/>
      <c r="D88" s="28"/>
      <c r="E88" s="29"/>
    </row>
    <row r="89" spans="1:5" ht="57.75" customHeight="1">
      <c r="A89" s="27" t="s">
        <v>69</v>
      </c>
      <c r="B89" s="28"/>
      <c r="C89" s="28"/>
      <c r="D89" s="28"/>
      <c r="E89" s="29"/>
    </row>
    <row r="90" spans="1:5" ht="70.5" customHeight="1">
      <c r="A90" s="27" t="s">
        <v>70</v>
      </c>
      <c r="B90" s="28"/>
      <c r="C90" s="28"/>
      <c r="D90" s="28"/>
      <c r="E90" s="29"/>
    </row>
  </sheetData>
  <mergeCells count="4">
    <mergeCell ref="A87:E87"/>
    <mergeCell ref="A88:E88"/>
    <mergeCell ref="A89:E89"/>
    <mergeCell ref="A90:E90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topLeftCell="A76" workbookViewId="0">
      <selection activeCell="B84" sqref="B84"/>
    </sheetView>
  </sheetViews>
  <sheetFormatPr defaultRowHeight="15.75"/>
  <cols>
    <col min="1" max="1" width="5.140625" style="2" customWidth="1"/>
    <col min="2" max="2" width="24.42578125" style="2" customWidth="1"/>
    <col min="3" max="3" width="7.28515625" style="2" bestFit="1" customWidth="1"/>
    <col min="4" max="4" width="9.7109375" style="2" customWidth="1"/>
    <col min="5" max="8" width="10.140625" customWidth="1"/>
    <col min="9" max="9" width="10.140625" style="25" customWidth="1"/>
  </cols>
  <sheetData>
    <row r="1" spans="1:9" ht="15">
      <c r="A1" s="5"/>
      <c r="B1" s="6"/>
      <c r="C1" s="6"/>
      <c r="D1" s="6"/>
    </row>
    <row r="2" spans="1:9" ht="15">
      <c r="A2" s="5"/>
      <c r="B2" s="6"/>
      <c r="C2" s="6"/>
      <c r="D2" s="6"/>
    </row>
    <row r="3" spans="1:9" ht="15">
      <c r="A3" s="5"/>
      <c r="B3" s="30" t="s">
        <v>83</v>
      </c>
      <c r="C3" s="30"/>
      <c r="D3" s="30"/>
      <c r="E3" s="30"/>
      <c r="F3" s="30"/>
      <c r="G3" s="30"/>
      <c r="H3" s="30"/>
      <c r="I3" s="30"/>
    </row>
    <row r="4" spans="1:9" ht="33.75">
      <c r="A4" s="7" t="s">
        <v>45</v>
      </c>
      <c r="B4" s="7" t="s">
        <v>0</v>
      </c>
      <c r="C4" s="7" t="s">
        <v>46</v>
      </c>
      <c r="D4" s="7" t="s">
        <v>84</v>
      </c>
      <c r="E4" s="9" t="s">
        <v>85</v>
      </c>
      <c r="F4" s="9" t="s">
        <v>86</v>
      </c>
      <c r="G4" s="9" t="s">
        <v>87</v>
      </c>
      <c r="H4" s="9" t="s">
        <v>88</v>
      </c>
      <c r="I4" s="9" t="s">
        <v>89</v>
      </c>
    </row>
    <row r="5" spans="1:9">
      <c r="A5" s="16">
        <v>1</v>
      </c>
      <c r="B5" s="16" t="s">
        <v>2</v>
      </c>
      <c r="C5" s="16" t="s">
        <v>3</v>
      </c>
      <c r="E5" s="8">
        <v>10</v>
      </c>
      <c r="F5" s="8">
        <v>10</v>
      </c>
      <c r="G5" s="8">
        <v>10</v>
      </c>
      <c r="H5" s="24">
        <v>10</v>
      </c>
      <c r="I5" s="26">
        <f>H5+G5+F5+E5</f>
        <v>40</v>
      </c>
    </row>
    <row r="6" spans="1:9">
      <c r="A6" s="16">
        <v>2</v>
      </c>
      <c r="B6" s="16" t="s">
        <v>4</v>
      </c>
      <c r="C6" s="16" t="s">
        <v>3</v>
      </c>
      <c r="E6" s="8">
        <v>45</v>
      </c>
      <c r="F6" s="8">
        <v>30</v>
      </c>
      <c r="G6" s="8">
        <v>30</v>
      </c>
      <c r="H6" s="24">
        <v>45</v>
      </c>
      <c r="I6" s="26">
        <f t="shared" ref="I6:I55" si="0">H6+G6+F6+E6</f>
        <v>150</v>
      </c>
    </row>
    <row r="7" spans="1:9">
      <c r="A7" s="16">
        <v>3</v>
      </c>
      <c r="B7" s="16" t="s">
        <v>44</v>
      </c>
      <c r="C7" s="16" t="s">
        <v>3</v>
      </c>
      <c r="E7" s="8">
        <v>10</v>
      </c>
      <c r="F7" s="8">
        <v>10</v>
      </c>
      <c r="G7" s="8">
        <v>10</v>
      </c>
      <c r="H7" s="24">
        <v>10</v>
      </c>
      <c r="I7" s="26">
        <f t="shared" si="0"/>
        <v>40</v>
      </c>
    </row>
    <row r="8" spans="1:9">
      <c r="A8" s="16">
        <v>4</v>
      </c>
      <c r="B8" s="16" t="s">
        <v>82</v>
      </c>
      <c r="C8" s="16" t="s">
        <v>10</v>
      </c>
      <c r="E8" s="8">
        <v>312</v>
      </c>
      <c r="F8" s="8">
        <v>313</v>
      </c>
      <c r="G8" s="8">
        <v>313</v>
      </c>
      <c r="H8" s="24">
        <v>312</v>
      </c>
      <c r="I8" s="26">
        <f t="shared" si="0"/>
        <v>1250</v>
      </c>
    </row>
    <row r="9" spans="1:9">
      <c r="A9" s="16">
        <v>5</v>
      </c>
      <c r="B9" s="16" t="s">
        <v>6</v>
      </c>
      <c r="C9" s="16" t="s">
        <v>5</v>
      </c>
      <c r="E9" s="8">
        <v>25</v>
      </c>
      <c r="F9" s="8">
        <v>25</v>
      </c>
      <c r="G9" s="8">
        <v>25</v>
      </c>
      <c r="H9" s="24">
        <v>25</v>
      </c>
      <c r="I9" s="26">
        <f t="shared" si="0"/>
        <v>100</v>
      </c>
    </row>
    <row r="10" spans="1:9">
      <c r="A10" s="16">
        <v>6</v>
      </c>
      <c r="B10" s="16" t="s">
        <v>7</v>
      </c>
      <c r="C10" s="16" t="s">
        <v>3</v>
      </c>
      <c r="E10" s="8">
        <v>21</v>
      </c>
      <c r="F10" s="8">
        <v>23</v>
      </c>
      <c r="G10" s="8">
        <v>23</v>
      </c>
      <c r="H10" s="24">
        <v>23</v>
      </c>
      <c r="I10" s="26">
        <f t="shared" si="0"/>
        <v>90</v>
      </c>
    </row>
    <row r="11" spans="1:9" ht="27">
      <c r="A11" s="16">
        <v>7</v>
      </c>
      <c r="B11" s="16" t="s">
        <v>8</v>
      </c>
      <c r="C11" s="16" t="s">
        <v>3</v>
      </c>
      <c r="E11" s="8"/>
      <c r="F11" s="8">
        <v>10</v>
      </c>
      <c r="G11" s="8">
        <v>10</v>
      </c>
      <c r="H11" s="24"/>
      <c r="I11" s="26">
        <f t="shared" si="0"/>
        <v>20</v>
      </c>
    </row>
    <row r="12" spans="1:9" ht="27">
      <c r="A12" s="16">
        <v>8</v>
      </c>
      <c r="B12" s="16" t="s">
        <v>9</v>
      </c>
      <c r="C12" s="16" t="s">
        <v>3</v>
      </c>
      <c r="E12" s="8">
        <v>50</v>
      </c>
      <c r="F12" s="8"/>
      <c r="G12" s="8"/>
      <c r="H12" s="24">
        <v>50</v>
      </c>
      <c r="I12" s="26">
        <f t="shared" si="0"/>
        <v>100</v>
      </c>
    </row>
    <row r="13" spans="1:9" ht="27">
      <c r="A13" s="16">
        <v>9</v>
      </c>
      <c r="B13" s="16" t="s">
        <v>97</v>
      </c>
      <c r="C13" s="16" t="s">
        <v>3</v>
      </c>
      <c r="E13" s="8">
        <v>50</v>
      </c>
      <c r="F13" s="8"/>
      <c r="G13" s="8"/>
      <c r="H13" s="24">
        <v>50</v>
      </c>
      <c r="I13" s="26">
        <f t="shared" si="0"/>
        <v>100</v>
      </c>
    </row>
    <row r="14" spans="1:9" ht="27">
      <c r="A14" s="16">
        <v>10</v>
      </c>
      <c r="B14" s="16" t="s">
        <v>98</v>
      </c>
      <c r="C14" s="16" t="s">
        <v>3</v>
      </c>
      <c r="E14" s="8"/>
      <c r="F14" s="8">
        <v>15</v>
      </c>
      <c r="G14" s="8">
        <v>15</v>
      </c>
      <c r="H14" s="24"/>
      <c r="I14" s="26">
        <f t="shared" si="0"/>
        <v>30</v>
      </c>
    </row>
    <row r="15" spans="1:9">
      <c r="A15" s="16">
        <v>11</v>
      </c>
      <c r="B15" s="16" t="s">
        <v>11</v>
      </c>
      <c r="C15" s="16" t="s">
        <v>3</v>
      </c>
      <c r="E15" s="8">
        <v>10</v>
      </c>
      <c r="F15" s="8"/>
      <c r="G15" s="8"/>
      <c r="H15" s="24">
        <v>10</v>
      </c>
      <c r="I15" s="26">
        <f t="shared" si="0"/>
        <v>20</v>
      </c>
    </row>
    <row r="16" spans="1:9">
      <c r="A16" s="16">
        <v>12</v>
      </c>
      <c r="B16" s="16" t="s">
        <v>12</v>
      </c>
      <c r="C16" s="16" t="s">
        <v>3</v>
      </c>
      <c r="E16" s="8">
        <v>0.5</v>
      </c>
      <c r="F16" s="8"/>
      <c r="G16" s="8"/>
      <c r="H16" s="24">
        <v>0.5</v>
      </c>
      <c r="I16" s="26">
        <f t="shared" si="0"/>
        <v>1</v>
      </c>
    </row>
    <row r="17" spans="1:9">
      <c r="A17" s="16">
        <v>13</v>
      </c>
      <c r="B17" s="16" t="s">
        <v>13</v>
      </c>
      <c r="C17" s="16" t="s">
        <v>3</v>
      </c>
      <c r="E17" s="8"/>
      <c r="F17" s="8"/>
      <c r="G17" s="8">
        <v>15</v>
      </c>
      <c r="H17" s="24">
        <v>15</v>
      </c>
      <c r="I17" s="26">
        <f t="shared" si="0"/>
        <v>30</v>
      </c>
    </row>
    <row r="18" spans="1:9">
      <c r="A18" s="16">
        <v>14</v>
      </c>
      <c r="B18" s="16" t="s">
        <v>14</v>
      </c>
      <c r="C18" s="16" t="s">
        <v>3</v>
      </c>
      <c r="E18" s="8"/>
      <c r="F18" s="8"/>
      <c r="G18" s="8">
        <v>20</v>
      </c>
      <c r="H18" s="24"/>
      <c r="I18" s="26">
        <f t="shared" si="0"/>
        <v>20</v>
      </c>
    </row>
    <row r="19" spans="1:9">
      <c r="A19" s="16">
        <v>15</v>
      </c>
      <c r="B19" s="16" t="s">
        <v>174</v>
      </c>
      <c r="C19" s="16" t="s">
        <v>105</v>
      </c>
      <c r="E19" s="8">
        <v>9</v>
      </c>
      <c r="F19" s="8">
        <v>9</v>
      </c>
      <c r="G19" s="8">
        <v>9</v>
      </c>
      <c r="H19" s="24">
        <v>9</v>
      </c>
      <c r="I19" s="26">
        <f t="shared" si="0"/>
        <v>36</v>
      </c>
    </row>
    <row r="20" spans="1:9">
      <c r="A20" s="16">
        <v>16</v>
      </c>
      <c r="B20" s="16" t="s">
        <v>16</v>
      </c>
      <c r="C20" s="16" t="s">
        <v>105</v>
      </c>
      <c r="E20" s="8">
        <v>1</v>
      </c>
      <c r="F20" s="8">
        <v>1</v>
      </c>
      <c r="G20" s="8">
        <v>1</v>
      </c>
      <c r="H20" s="24">
        <v>1</v>
      </c>
      <c r="I20" s="26">
        <f t="shared" si="0"/>
        <v>4</v>
      </c>
    </row>
    <row r="21" spans="1:9">
      <c r="A21" s="16">
        <v>17</v>
      </c>
      <c r="B21" s="16" t="s">
        <v>18</v>
      </c>
      <c r="C21" s="16" t="s">
        <v>3</v>
      </c>
      <c r="E21" s="8"/>
      <c r="F21" s="8"/>
      <c r="G21" s="8">
        <v>12</v>
      </c>
      <c r="H21" s="24">
        <v>12</v>
      </c>
      <c r="I21" s="26">
        <f t="shared" si="0"/>
        <v>24</v>
      </c>
    </row>
    <row r="22" spans="1:9">
      <c r="A22" s="16">
        <v>18</v>
      </c>
      <c r="B22" s="16" t="s">
        <v>47</v>
      </c>
      <c r="C22" s="16" t="s">
        <v>3</v>
      </c>
      <c r="E22" s="8">
        <v>5</v>
      </c>
      <c r="F22" s="8">
        <v>5</v>
      </c>
      <c r="G22" s="8"/>
      <c r="H22" s="24">
        <v>10</v>
      </c>
      <c r="I22" s="26">
        <f t="shared" si="0"/>
        <v>20</v>
      </c>
    </row>
    <row r="23" spans="1:9" ht="27">
      <c r="A23" s="16">
        <v>19</v>
      </c>
      <c r="B23" s="16" t="s">
        <v>101</v>
      </c>
      <c r="C23" s="16" t="s">
        <v>3</v>
      </c>
      <c r="E23" s="8">
        <v>10</v>
      </c>
      <c r="F23" s="8"/>
      <c r="G23" s="8"/>
      <c r="H23" s="24">
        <v>10</v>
      </c>
      <c r="I23" s="26">
        <f t="shared" si="0"/>
        <v>20</v>
      </c>
    </row>
    <row r="24" spans="1:9" ht="27">
      <c r="A24" s="16">
        <v>20</v>
      </c>
      <c r="B24" s="16" t="s">
        <v>77</v>
      </c>
      <c r="C24" s="16" t="s">
        <v>3</v>
      </c>
      <c r="E24" s="8"/>
      <c r="F24" s="8">
        <v>20</v>
      </c>
      <c r="G24" s="8"/>
      <c r="H24" s="24"/>
      <c r="I24" s="26">
        <f t="shared" si="0"/>
        <v>20</v>
      </c>
    </row>
    <row r="25" spans="1:9" ht="27">
      <c r="A25" s="16">
        <v>21</v>
      </c>
      <c r="B25" s="16" t="s">
        <v>78</v>
      </c>
      <c r="C25" s="16" t="s">
        <v>3</v>
      </c>
      <c r="E25" s="8"/>
      <c r="F25" s="8"/>
      <c r="G25" s="8">
        <v>20</v>
      </c>
      <c r="H25" s="24"/>
      <c r="I25" s="26">
        <f t="shared" si="0"/>
        <v>20</v>
      </c>
    </row>
    <row r="26" spans="1:9">
      <c r="A26" s="16">
        <v>22</v>
      </c>
      <c r="B26" s="16" t="s">
        <v>176</v>
      </c>
      <c r="C26" s="16" t="s">
        <v>105</v>
      </c>
      <c r="E26" s="8">
        <v>2</v>
      </c>
      <c r="F26" s="8">
        <v>2</v>
      </c>
      <c r="G26" s="8">
        <v>2</v>
      </c>
      <c r="H26" s="24">
        <v>2</v>
      </c>
      <c r="I26" s="26">
        <f t="shared" si="0"/>
        <v>8</v>
      </c>
    </row>
    <row r="27" spans="1:9">
      <c r="A27" s="16">
        <v>23</v>
      </c>
      <c r="B27" s="16" t="s">
        <v>49</v>
      </c>
      <c r="C27" s="16" t="s">
        <v>3</v>
      </c>
      <c r="E27" s="8">
        <v>20</v>
      </c>
      <c r="F27" s="8">
        <v>20</v>
      </c>
      <c r="G27" s="8" t="s">
        <v>186</v>
      </c>
      <c r="H27" s="24">
        <v>90</v>
      </c>
      <c r="I27" s="26">
        <v>130</v>
      </c>
    </row>
    <row r="28" spans="1:9" ht="27">
      <c r="A28" s="16">
        <v>24</v>
      </c>
      <c r="B28" s="16" t="s">
        <v>50</v>
      </c>
      <c r="C28" s="16" t="s">
        <v>3</v>
      </c>
      <c r="E28" s="8"/>
      <c r="F28" s="8"/>
      <c r="G28" s="8">
        <v>30</v>
      </c>
      <c r="H28" s="24"/>
      <c r="I28" s="26">
        <f t="shared" si="0"/>
        <v>30</v>
      </c>
    </row>
    <row r="29" spans="1:9">
      <c r="A29" s="16">
        <v>25</v>
      </c>
      <c r="B29" s="16" t="s">
        <v>19</v>
      </c>
      <c r="C29" s="16" t="s">
        <v>3</v>
      </c>
      <c r="E29" s="8"/>
      <c r="F29" s="8"/>
      <c r="G29" s="8">
        <v>30</v>
      </c>
      <c r="H29" s="24"/>
      <c r="I29" s="26">
        <f t="shared" si="0"/>
        <v>30</v>
      </c>
    </row>
    <row r="30" spans="1:9">
      <c r="A30" s="16">
        <v>26</v>
      </c>
      <c r="B30" s="16" t="s">
        <v>20</v>
      </c>
      <c r="C30" s="16" t="s">
        <v>105</v>
      </c>
      <c r="E30" s="8">
        <v>4</v>
      </c>
      <c r="F30" s="8">
        <v>4</v>
      </c>
      <c r="G30" s="8">
        <v>4</v>
      </c>
      <c r="H30" s="24">
        <v>4</v>
      </c>
      <c r="I30" s="26">
        <f t="shared" si="0"/>
        <v>16</v>
      </c>
    </row>
    <row r="31" spans="1:9">
      <c r="A31" s="16">
        <v>27</v>
      </c>
      <c r="B31" s="16" t="s">
        <v>171</v>
      </c>
      <c r="C31" s="16" t="s">
        <v>3</v>
      </c>
      <c r="E31" s="8">
        <v>5</v>
      </c>
      <c r="F31" s="8">
        <v>5</v>
      </c>
      <c r="G31" s="8">
        <v>5</v>
      </c>
      <c r="H31" s="24">
        <v>5</v>
      </c>
      <c r="I31" s="26">
        <f t="shared" si="0"/>
        <v>20</v>
      </c>
    </row>
    <row r="32" spans="1:9" ht="27">
      <c r="A32" s="16">
        <v>28</v>
      </c>
      <c r="B32" s="16" t="s">
        <v>107</v>
      </c>
      <c r="C32" s="16" t="s">
        <v>106</v>
      </c>
      <c r="E32" s="8">
        <v>10</v>
      </c>
      <c r="F32" s="8" t="s">
        <v>186</v>
      </c>
      <c r="G32" s="8" t="s">
        <v>186</v>
      </c>
      <c r="H32" s="24">
        <v>10</v>
      </c>
      <c r="I32" s="26">
        <v>20</v>
      </c>
    </row>
    <row r="33" spans="1:9" ht="27">
      <c r="A33" s="16">
        <v>29</v>
      </c>
      <c r="B33" s="16" t="s">
        <v>108</v>
      </c>
      <c r="C33" s="16" t="s">
        <v>106</v>
      </c>
      <c r="E33" s="8"/>
      <c r="F33" s="8">
        <v>15</v>
      </c>
      <c r="G33" s="8">
        <v>15</v>
      </c>
      <c r="H33" s="24"/>
      <c r="I33" s="26">
        <f t="shared" si="0"/>
        <v>30</v>
      </c>
    </row>
    <row r="34" spans="1:9">
      <c r="A34" s="16">
        <v>30</v>
      </c>
      <c r="B34" s="16" t="s">
        <v>110</v>
      </c>
      <c r="C34" s="16" t="s">
        <v>3</v>
      </c>
      <c r="E34" s="8">
        <v>4</v>
      </c>
      <c r="F34" s="8">
        <v>4</v>
      </c>
      <c r="G34" s="8">
        <v>4</v>
      </c>
      <c r="H34" s="24">
        <v>4</v>
      </c>
      <c r="I34" s="26">
        <f t="shared" si="0"/>
        <v>16</v>
      </c>
    </row>
    <row r="35" spans="1:9" ht="27">
      <c r="A35" s="16">
        <v>31</v>
      </c>
      <c r="B35" s="16" t="s">
        <v>114</v>
      </c>
      <c r="C35" s="16" t="s">
        <v>3</v>
      </c>
      <c r="E35" s="8">
        <v>500</v>
      </c>
      <c r="F35" s="8"/>
      <c r="G35" s="8"/>
      <c r="H35" s="24"/>
      <c r="I35" s="26">
        <f t="shared" si="0"/>
        <v>500</v>
      </c>
    </row>
    <row r="36" spans="1:9" ht="27">
      <c r="A36" s="16">
        <v>32</v>
      </c>
      <c r="B36" s="16" t="s">
        <v>79</v>
      </c>
      <c r="C36" s="16" t="s">
        <v>3</v>
      </c>
      <c r="E36" s="8"/>
      <c r="F36" s="8">
        <v>30</v>
      </c>
      <c r="G36" s="8"/>
      <c r="H36" s="24"/>
      <c r="I36" s="26">
        <f t="shared" si="0"/>
        <v>30</v>
      </c>
    </row>
    <row r="37" spans="1:9" ht="27">
      <c r="A37" s="16">
        <v>33</v>
      </c>
      <c r="B37" s="16" t="s">
        <v>80</v>
      </c>
      <c r="C37" s="16" t="s">
        <v>3</v>
      </c>
      <c r="E37" s="8"/>
      <c r="F37" s="8"/>
      <c r="G37" s="8">
        <v>300</v>
      </c>
      <c r="H37" s="24"/>
      <c r="I37" s="26">
        <f t="shared" si="0"/>
        <v>300</v>
      </c>
    </row>
    <row r="38" spans="1:9" ht="27">
      <c r="A38" s="16">
        <v>34</v>
      </c>
      <c r="B38" s="16" t="s">
        <v>81</v>
      </c>
      <c r="C38" s="16" t="s">
        <v>3</v>
      </c>
      <c r="E38" s="8"/>
      <c r="F38" s="8"/>
      <c r="G38" s="8"/>
      <c r="H38" s="24">
        <v>500</v>
      </c>
      <c r="I38" s="26">
        <f t="shared" si="0"/>
        <v>500</v>
      </c>
    </row>
    <row r="39" spans="1:9">
      <c r="A39" s="16">
        <v>35</v>
      </c>
      <c r="B39" s="16" t="s">
        <v>116</v>
      </c>
      <c r="C39" s="16" t="s">
        <v>3</v>
      </c>
      <c r="E39" s="8"/>
      <c r="F39" s="8"/>
      <c r="G39" s="8">
        <v>100</v>
      </c>
      <c r="H39" s="24"/>
      <c r="I39" s="26">
        <f t="shared" si="0"/>
        <v>100</v>
      </c>
    </row>
    <row r="40" spans="1:9" ht="27">
      <c r="A40" s="16">
        <v>36</v>
      </c>
      <c r="B40" s="16" t="s">
        <v>117</v>
      </c>
      <c r="C40" s="16" t="s">
        <v>3</v>
      </c>
      <c r="E40" s="8">
        <v>150</v>
      </c>
      <c r="F40" s="8"/>
      <c r="G40" s="8"/>
      <c r="H40" s="24">
        <v>150</v>
      </c>
      <c r="I40" s="26">
        <f t="shared" si="0"/>
        <v>300</v>
      </c>
    </row>
    <row r="41" spans="1:9">
      <c r="A41" s="16">
        <v>37</v>
      </c>
      <c r="B41" s="16" t="s">
        <v>119</v>
      </c>
      <c r="C41" s="16" t="s">
        <v>3</v>
      </c>
      <c r="E41" s="8"/>
      <c r="F41" s="8">
        <v>100</v>
      </c>
      <c r="G41" s="8"/>
      <c r="H41" s="24"/>
      <c r="I41" s="26">
        <f t="shared" si="0"/>
        <v>100</v>
      </c>
    </row>
    <row r="42" spans="1:9">
      <c r="A42" s="16">
        <v>38</v>
      </c>
      <c r="B42" s="16" t="s">
        <v>25</v>
      </c>
      <c r="C42" s="16" t="s">
        <v>3</v>
      </c>
      <c r="E42" s="8">
        <v>10</v>
      </c>
      <c r="F42" s="8">
        <v>10</v>
      </c>
      <c r="G42" s="8">
        <v>10</v>
      </c>
      <c r="H42" s="24">
        <v>10</v>
      </c>
      <c r="I42" s="26">
        <f t="shared" si="0"/>
        <v>40</v>
      </c>
    </row>
    <row r="43" spans="1:9">
      <c r="A43" s="16">
        <v>39</v>
      </c>
      <c r="B43" s="16" t="s">
        <v>26</v>
      </c>
      <c r="C43" s="16" t="s">
        <v>3</v>
      </c>
      <c r="E43" s="8">
        <v>15</v>
      </c>
      <c r="F43" s="8">
        <v>15</v>
      </c>
      <c r="G43" s="8">
        <v>15</v>
      </c>
      <c r="H43" s="24">
        <v>15</v>
      </c>
      <c r="I43" s="26">
        <f t="shared" si="0"/>
        <v>60</v>
      </c>
    </row>
    <row r="44" spans="1:9">
      <c r="A44" s="16">
        <v>40</v>
      </c>
      <c r="B44" s="16" t="s">
        <v>27</v>
      </c>
      <c r="C44" s="16" t="s">
        <v>3</v>
      </c>
      <c r="E44" s="8">
        <v>25</v>
      </c>
      <c r="F44" s="8">
        <v>25</v>
      </c>
      <c r="G44" s="8">
        <v>25</v>
      </c>
      <c r="H44" s="24">
        <v>25</v>
      </c>
      <c r="I44" s="26">
        <f t="shared" si="0"/>
        <v>100</v>
      </c>
    </row>
    <row r="45" spans="1:9">
      <c r="A45" s="16">
        <v>41</v>
      </c>
      <c r="B45" s="16" t="s">
        <v>28</v>
      </c>
      <c r="C45" s="16" t="s">
        <v>105</v>
      </c>
      <c r="E45" s="8">
        <v>40</v>
      </c>
      <c r="F45" s="8">
        <v>40</v>
      </c>
      <c r="G45" s="8">
        <v>40</v>
      </c>
      <c r="H45" s="24">
        <v>40</v>
      </c>
      <c r="I45" s="26">
        <f t="shared" si="0"/>
        <v>160</v>
      </c>
    </row>
    <row r="46" spans="1:9">
      <c r="A46" s="16">
        <v>42</v>
      </c>
      <c r="B46" s="16" t="s">
        <v>93</v>
      </c>
      <c r="C46" s="16" t="s">
        <v>5</v>
      </c>
      <c r="E46" s="8">
        <v>20</v>
      </c>
      <c r="F46" s="8">
        <v>20</v>
      </c>
      <c r="G46" s="8">
        <v>20</v>
      </c>
      <c r="H46" s="24">
        <v>20</v>
      </c>
      <c r="I46" s="26">
        <f t="shared" si="0"/>
        <v>80</v>
      </c>
    </row>
    <row r="47" spans="1:9">
      <c r="A47" s="16">
        <v>43</v>
      </c>
      <c r="B47" s="16" t="s">
        <v>189</v>
      </c>
      <c r="C47" s="16" t="s">
        <v>3</v>
      </c>
      <c r="E47" s="8">
        <v>6</v>
      </c>
      <c r="F47" s="8">
        <v>6</v>
      </c>
      <c r="G47" s="8">
        <v>6</v>
      </c>
      <c r="H47" s="24">
        <v>6</v>
      </c>
      <c r="I47" s="26">
        <f t="shared" si="0"/>
        <v>24</v>
      </c>
    </row>
    <row r="48" spans="1:9" ht="27">
      <c r="A48" s="16">
        <v>44</v>
      </c>
      <c r="B48" s="16" t="s">
        <v>150</v>
      </c>
      <c r="C48" s="16" t="s">
        <v>3</v>
      </c>
      <c r="E48" s="8">
        <v>20</v>
      </c>
      <c r="F48" s="8"/>
      <c r="G48" s="8"/>
      <c r="H48" s="24">
        <v>20</v>
      </c>
      <c r="I48" s="26">
        <f t="shared" si="0"/>
        <v>40</v>
      </c>
    </row>
    <row r="49" spans="1:9">
      <c r="A49" s="16">
        <v>45</v>
      </c>
      <c r="B49" s="16" t="s">
        <v>151</v>
      </c>
      <c r="C49" s="16" t="s">
        <v>3</v>
      </c>
      <c r="E49" s="8">
        <v>20</v>
      </c>
      <c r="F49" s="8"/>
      <c r="G49" s="8"/>
      <c r="H49" s="24">
        <v>20</v>
      </c>
      <c r="I49" s="26">
        <f t="shared" si="0"/>
        <v>40</v>
      </c>
    </row>
    <row r="50" spans="1:9">
      <c r="A50" s="16">
        <v>46</v>
      </c>
      <c r="B50" s="16" t="s">
        <v>29</v>
      </c>
      <c r="C50" s="16" t="s">
        <v>3</v>
      </c>
      <c r="E50" s="8">
        <v>40</v>
      </c>
      <c r="F50" s="8">
        <v>40</v>
      </c>
      <c r="G50" s="8">
        <v>40</v>
      </c>
      <c r="H50" s="24">
        <v>40</v>
      </c>
      <c r="I50" s="26">
        <f t="shared" si="0"/>
        <v>160</v>
      </c>
    </row>
    <row r="51" spans="1:9">
      <c r="A51" s="16">
        <v>47</v>
      </c>
      <c r="B51" s="16" t="s">
        <v>126</v>
      </c>
      <c r="C51" s="16" t="s">
        <v>3</v>
      </c>
      <c r="E51" s="8">
        <v>4</v>
      </c>
      <c r="F51" s="8">
        <v>4</v>
      </c>
      <c r="G51" s="8">
        <v>4</v>
      </c>
      <c r="H51" s="24">
        <v>4</v>
      </c>
      <c r="I51" s="26">
        <f t="shared" si="0"/>
        <v>16</v>
      </c>
    </row>
    <row r="52" spans="1:9">
      <c r="A52" s="16">
        <v>48</v>
      </c>
      <c r="B52" s="16" t="s">
        <v>30</v>
      </c>
      <c r="C52" s="16" t="s">
        <v>105</v>
      </c>
      <c r="E52" s="8">
        <v>9</v>
      </c>
      <c r="F52" s="8">
        <v>9</v>
      </c>
      <c r="G52" s="8">
        <v>9</v>
      </c>
      <c r="H52" s="24">
        <v>9</v>
      </c>
      <c r="I52" s="26">
        <f t="shared" si="0"/>
        <v>36</v>
      </c>
    </row>
    <row r="53" spans="1:9">
      <c r="A53" s="16">
        <v>49</v>
      </c>
      <c r="B53" s="16" t="s">
        <v>31</v>
      </c>
      <c r="C53" s="16" t="s">
        <v>3</v>
      </c>
      <c r="E53" s="8">
        <v>10</v>
      </c>
      <c r="F53" s="8">
        <v>10</v>
      </c>
      <c r="G53" s="8">
        <v>5</v>
      </c>
      <c r="H53" s="24">
        <v>10</v>
      </c>
      <c r="I53" s="26">
        <f t="shared" si="0"/>
        <v>35</v>
      </c>
    </row>
    <row r="54" spans="1:9">
      <c r="A54" s="16">
        <v>50</v>
      </c>
      <c r="B54" s="16" t="s">
        <v>32</v>
      </c>
      <c r="C54" s="16" t="s">
        <v>3</v>
      </c>
      <c r="E54" s="8">
        <v>10</v>
      </c>
      <c r="F54" s="8">
        <v>10</v>
      </c>
      <c r="G54" s="8">
        <v>10</v>
      </c>
      <c r="H54" s="24">
        <v>10</v>
      </c>
      <c r="I54" s="26">
        <f t="shared" si="0"/>
        <v>40</v>
      </c>
    </row>
    <row r="55" spans="1:9">
      <c r="A55" s="16">
        <v>51</v>
      </c>
      <c r="B55" s="16" t="s">
        <v>33</v>
      </c>
      <c r="C55" s="16" t="s">
        <v>3</v>
      </c>
      <c r="E55" s="8">
        <v>3</v>
      </c>
      <c r="F55" s="8">
        <v>3</v>
      </c>
      <c r="G55" s="8">
        <v>3</v>
      </c>
      <c r="H55" s="24">
        <v>3</v>
      </c>
      <c r="I55" s="26">
        <f t="shared" si="0"/>
        <v>12</v>
      </c>
    </row>
    <row r="56" spans="1:9" ht="27">
      <c r="A56" s="16">
        <v>52</v>
      </c>
      <c r="B56" s="16" t="s">
        <v>62</v>
      </c>
      <c r="C56" s="16" t="s">
        <v>3</v>
      </c>
      <c r="E56" s="8">
        <v>2</v>
      </c>
      <c r="F56" s="8">
        <v>2</v>
      </c>
      <c r="G56" s="8">
        <v>2</v>
      </c>
      <c r="H56" s="24">
        <v>2</v>
      </c>
      <c r="I56" s="26">
        <f t="shared" ref="I56:I86" si="1">H56+G56+F56+E56</f>
        <v>8</v>
      </c>
    </row>
    <row r="57" spans="1:9">
      <c r="A57" s="16">
        <v>53</v>
      </c>
      <c r="B57" s="16" t="s">
        <v>34</v>
      </c>
      <c r="C57" s="16" t="s">
        <v>3</v>
      </c>
      <c r="E57" s="8">
        <v>10</v>
      </c>
      <c r="F57" s="8">
        <v>10</v>
      </c>
      <c r="G57" s="8">
        <v>10</v>
      </c>
      <c r="H57" s="24">
        <v>10</v>
      </c>
      <c r="I57" s="26">
        <f t="shared" si="1"/>
        <v>40</v>
      </c>
    </row>
    <row r="58" spans="1:9">
      <c r="A58" s="16">
        <v>54</v>
      </c>
      <c r="B58" s="16" t="s">
        <v>35</v>
      </c>
      <c r="C58" s="16" t="s">
        <v>3</v>
      </c>
      <c r="E58" s="8">
        <v>1</v>
      </c>
      <c r="F58" s="8">
        <v>1</v>
      </c>
      <c r="G58" s="8">
        <v>1</v>
      </c>
      <c r="H58" s="24">
        <v>1</v>
      </c>
      <c r="I58" s="26">
        <f t="shared" si="1"/>
        <v>4</v>
      </c>
    </row>
    <row r="59" spans="1:9">
      <c r="A59" s="16">
        <v>55</v>
      </c>
      <c r="B59" s="16" t="s">
        <v>36</v>
      </c>
      <c r="C59" s="16" t="s">
        <v>3</v>
      </c>
      <c r="E59" s="8">
        <v>30</v>
      </c>
      <c r="F59" s="8">
        <v>15</v>
      </c>
      <c r="G59" s="8">
        <v>15</v>
      </c>
      <c r="H59" s="24">
        <v>30</v>
      </c>
      <c r="I59" s="26">
        <f t="shared" si="1"/>
        <v>90</v>
      </c>
    </row>
    <row r="60" spans="1:9">
      <c r="A60" s="16">
        <v>56</v>
      </c>
      <c r="B60" s="16" t="s">
        <v>37</v>
      </c>
      <c r="C60" s="16" t="s">
        <v>3</v>
      </c>
      <c r="E60" s="8">
        <v>3</v>
      </c>
      <c r="F60" s="8">
        <v>3</v>
      </c>
      <c r="G60" s="8">
        <v>3</v>
      </c>
      <c r="H60" s="24">
        <v>3</v>
      </c>
      <c r="I60" s="26">
        <f t="shared" si="1"/>
        <v>12</v>
      </c>
    </row>
    <row r="61" spans="1:9">
      <c r="A61" s="16">
        <v>57</v>
      </c>
      <c r="B61" s="16" t="s">
        <v>38</v>
      </c>
      <c r="C61" s="16" t="s">
        <v>3</v>
      </c>
      <c r="E61" s="8">
        <v>5</v>
      </c>
      <c r="F61" s="8">
        <v>5</v>
      </c>
      <c r="G61" s="8">
        <v>5</v>
      </c>
      <c r="H61" s="24">
        <v>5</v>
      </c>
      <c r="I61" s="26">
        <f t="shared" si="1"/>
        <v>20</v>
      </c>
    </row>
    <row r="62" spans="1:9">
      <c r="A62" s="16">
        <v>58</v>
      </c>
      <c r="B62" s="16" t="s">
        <v>39</v>
      </c>
      <c r="C62" s="16" t="s">
        <v>105</v>
      </c>
      <c r="E62" s="8">
        <v>6</v>
      </c>
      <c r="F62" s="8">
        <v>6</v>
      </c>
      <c r="G62" s="8">
        <v>6</v>
      </c>
      <c r="H62" s="24">
        <v>6</v>
      </c>
      <c r="I62" s="26">
        <f t="shared" si="1"/>
        <v>24</v>
      </c>
    </row>
    <row r="63" spans="1:9">
      <c r="A63" s="16">
        <v>59</v>
      </c>
      <c r="B63" s="16" t="s">
        <v>40</v>
      </c>
      <c r="C63" s="16" t="s">
        <v>3</v>
      </c>
      <c r="E63" s="8">
        <v>6</v>
      </c>
      <c r="F63" s="8">
        <v>6</v>
      </c>
      <c r="G63" s="8">
        <v>6</v>
      </c>
      <c r="H63" s="24">
        <v>6</v>
      </c>
      <c r="I63" s="26">
        <f t="shared" si="1"/>
        <v>24</v>
      </c>
    </row>
    <row r="64" spans="1:9">
      <c r="A64" s="16">
        <v>60</v>
      </c>
      <c r="B64" s="16" t="s">
        <v>139</v>
      </c>
      <c r="C64" s="16" t="s">
        <v>3</v>
      </c>
      <c r="E64" s="8">
        <v>15</v>
      </c>
      <c r="F64" s="8"/>
      <c r="G64" s="8"/>
      <c r="H64" s="24"/>
      <c r="I64" s="26">
        <f t="shared" si="1"/>
        <v>15</v>
      </c>
    </row>
    <row r="65" spans="1:9">
      <c r="A65" s="16">
        <v>61</v>
      </c>
      <c r="B65" s="16" t="s">
        <v>141</v>
      </c>
      <c r="C65" s="16" t="s">
        <v>3</v>
      </c>
      <c r="E65" s="8"/>
      <c r="F65" s="8">
        <v>30</v>
      </c>
      <c r="G65" s="8"/>
      <c r="H65" s="24"/>
      <c r="I65" s="26">
        <f t="shared" si="1"/>
        <v>30</v>
      </c>
    </row>
    <row r="66" spans="1:9">
      <c r="A66" s="16">
        <v>62</v>
      </c>
      <c r="B66" s="16" t="s">
        <v>143</v>
      </c>
      <c r="C66" s="16" t="s">
        <v>3</v>
      </c>
      <c r="E66" s="8"/>
      <c r="F66" s="8"/>
      <c r="G66" s="8">
        <v>20</v>
      </c>
      <c r="H66" s="24"/>
      <c r="I66" s="26">
        <f t="shared" si="1"/>
        <v>20</v>
      </c>
    </row>
    <row r="67" spans="1:9">
      <c r="A67" s="16">
        <v>63</v>
      </c>
      <c r="B67" s="16" t="s">
        <v>145</v>
      </c>
      <c r="C67" s="16" t="s">
        <v>3</v>
      </c>
      <c r="E67" s="8"/>
      <c r="F67" s="8"/>
      <c r="G67" s="8"/>
      <c r="H67" s="24">
        <v>20</v>
      </c>
      <c r="I67" s="26">
        <f t="shared" si="1"/>
        <v>20</v>
      </c>
    </row>
    <row r="68" spans="1:9">
      <c r="A68" s="16">
        <v>64</v>
      </c>
      <c r="B68" s="16" t="s">
        <v>123</v>
      </c>
      <c r="C68" s="16" t="s">
        <v>3</v>
      </c>
      <c r="E68" s="8">
        <v>25</v>
      </c>
      <c r="F68" s="8">
        <v>25</v>
      </c>
      <c r="G68" s="8">
        <v>25</v>
      </c>
      <c r="H68" s="24">
        <v>25</v>
      </c>
      <c r="I68" s="26">
        <f t="shared" si="1"/>
        <v>100</v>
      </c>
    </row>
    <row r="69" spans="1:9">
      <c r="A69" s="16">
        <v>65</v>
      </c>
      <c r="B69" s="16" t="s">
        <v>42</v>
      </c>
      <c r="C69" s="16" t="s">
        <v>3</v>
      </c>
      <c r="E69" s="8">
        <v>3</v>
      </c>
      <c r="F69" s="8">
        <v>4</v>
      </c>
      <c r="G69" s="8">
        <v>4</v>
      </c>
      <c r="H69" s="24">
        <v>4</v>
      </c>
      <c r="I69" s="26">
        <f t="shared" si="1"/>
        <v>15</v>
      </c>
    </row>
    <row r="70" spans="1:9">
      <c r="A70" s="16">
        <v>66</v>
      </c>
      <c r="B70" s="16" t="s">
        <v>43</v>
      </c>
      <c r="C70" s="16" t="s">
        <v>3</v>
      </c>
      <c r="E70" s="8">
        <v>15</v>
      </c>
      <c r="F70" s="8">
        <v>15</v>
      </c>
      <c r="G70" s="8">
        <v>15</v>
      </c>
      <c r="H70" s="24">
        <v>15</v>
      </c>
      <c r="I70" s="26">
        <f t="shared" si="1"/>
        <v>60</v>
      </c>
    </row>
    <row r="71" spans="1:9">
      <c r="A71" s="16">
        <v>67</v>
      </c>
      <c r="B71" s="16" t="s">
        <v>15</v>
      </c>
      <c r="C71" s="16" t="s">
        <v>3</v>
      </c>
      <c r="E71" s="8">
        <v>4</v>
      </c>
      <c r="F71" s="8">
        <v>4</v>
      </c>
      <c r="G71" s="8">
        <v>4</v>
      </c>
      <c r="H71" s="24">
        <v>4</v>
      </c>
      <c r="I71" s="26">
        <f t="shared" si="1"/>
        <v>16</v>
      </c>
    </row>
    <row r="72" spans="1:9">
      <c r="A72" s="16">
        <v>68</v>
      </c>
      <c r="B72" s="16" t="s">
        <v>17</v>
      </c>
      <c r="C72" s="16" t="s">
        <v>105</v>
      </c>
      <c r="E72" s="8">
        <v>35</v>
      </c>
      <c r="F72" s="8">
        <v>35</v>
      </c>
      <c r="G72" s="8">
        <v>35</v>
      </c>
      <c r="H72" s="24">
        <v>35</v>
      </c>
      <c r="I72" s="26">
        <f t="shared" si="1"/>
        <v>140</v>
      </c>
    </row>
    <row r="73" spans="1:9">
      <c r="A73" s="16">
        <v>69</v>
      </c>
      <c r="B73" s="16" t="s">
        <v>21</v>
      </c>
      <c r="C73" s="16" t="s">
        <v>3</v>
      </c>
      <c r="E73" s="8">
        <v>12</v>
      </c>
      <c r="F73" s="8">
        <v>13</v>
      </c>
      <c r="G73" s="8">
        <v>13</v>
      </c>
      <c r="H73" s="24">
        <v>12</v>
      </c>
      <c r="I73" s="26">
        <f t="shared" si="1"/>
        <v>50</v>
      </c>
    </row>
    <row r="74" spans="1:9">
      <c r="A74" s="16">
        <v>70</v>
      </c>
      <c r="B74" s="16" t="s">
        <v>22</v>
      </c>
      <c r="C74" s="16" t="s">
        <v>105</v>
      </c>
      <c r="E74" s="8">
        <v>50</v>
      </c>
      <c r="F74" s="8">
        <v>50</v>
      </c>
      <c r="G74" s="8">
        <v>50</v>
      </c>
      <c r="H74" s="24">
        <v>50</v>
      </c>
      <c r="I74" s="26">
        <f t="shared" si="1"/>
        <v>200</v>
      </c>
    </row>
    <row r="75" spans="1:9">
      <c r="A75" s="16">
        <v>71</v>
      </c>
      <c r="B75" s="16" t="s">
        <v>157</v>
      </c>
      <c r="C75" s="16" t="s">
        <v>5</v>
      </c>
      <c r="E75" s="8">
        <v>75</v>
      </c>
      <c r="F75" s="8">
        <v>75</v>
      </c>
      <c r="G75" s="8">
        <v>75</v>
      </c>
      <c r="H75" s="24">
        <v>75</v>
      </c>
      <c r="I75" s="26">
        <f t="shared" si="1"/>
        <v>300</v>
      </c>
    </row>
    <row r="76" spans="1:9">
      <c r="A76" s="16">
        <v>72</v>
      </c>
      <c r="B76" s="16" t="s">
        <v>23</v>
      </c>
      <c r="C76" s="16" t="s">
        <v>3</v>
      </c>
      <c r="E76" s="8">
        <v>660</v>
      </c>
      <c r="F76" s="8">
        <v>660</v>
      </c>
      <c r="G76" s="8">
        <v>660</v>
      </c>
      <c r="H76" s="24">
        <v>660</v>
      </c>
      <c r="I76" s="26">
        <f t="shared" si="1"/>
        <v>2640</v>
      </c>
    </row>
    <row r="77" spans="1:9" ht="27">
      <c r="A77" s="16">
        <v>73</v>
      </c>
      <c r="B77" s="16" t="s">
        <v>51</v>
      </c>
      <c r="C77" s="16" t="s">
        <v>3</v>
      </c>
      <c r="E77" s="8">
        <v>15</v>
      </c>
      <c r="F77" s="8">
        <v>15</v>
      </c>
      <c r="G77" s="8">
        <v>15</v>
      </c>
      <c r="H77" s="24">
        <v>15</v>
      </c>
      <c r="I77" s="26">
        <f t="shared" si="1"/>
        <v>60</v>
      </c>
    </row>
    <row r="78" spans="1:9">
      <c r="A78" s="16">
        <v>74</v>
      </c>
      <c r="B78" s="16" t="s">
        <v>159</v>
      </c>
      <c r="C78" s="16" t="s">
        <v>3</v>
      </c>
      <c r="E78" s="8">
        <v>15</v>
      </c>
      <c r="F78" s="8">
        <v>15</v>
      </c>
      <c r="G78" s="8">
        <v>15</v>
      </c>
      <c r="H78" s="24">
        <v>15</v>
      </c>
      <c r="I78" s="26">
        <f t="shared" si="1"/>
        <v>60</v>
      </c>
    </row>
    <row r="79" spans="1:9">
      <c r="A79" s="16">
        <v>75</v>
      </c>
      <c r="B79" s="16" t="s">
        <v>175</v>
      </c>
      <c r="C79" s="16" t="s">
        <v>106</v>
      </c>
      <c r="E79" s="8">
        <v>10</v>
      </c>
      <c r="F79" s="8">
        <v>10</v>
      </c>
      <c r="G79" s="8">
        <v>10</v>
      </c>
      <c r="H79" s="24">
        <v>10</v>
      </c>
      <c r="I79" s="26">
        <f t="shared" si="1"/>
        <v>40</v>
      </c>
    </row>
    <row r="80" spans="1:9">
      <c r="A80" s="16">
        <v>76</v>
      </c>
      <c r="B80" s="16" t="s">
        <v>24</v>
      </c>
      <c r="C80" s="16" t="s">
        <v>10</v>
      </c>
      <c r="E80" s="8">
        <v>450</v>
      </c>
      <c r="F80" s="8">
        <v>550</v>
      </c>
      <c r="G80" s="8">
        <v>350</v>
      </c>
      <c r="H80" s="24">
        <v>450</v>
      </c>
      <c r="I80" s="26">
        <f>H80+G80+F80+E80</f>
        <v>1800</v>
      </c>
    </row>
    <row r="81" spans="1:9">
      <c r="A81" s="16">
        <v>77</v>
      </c>
      <c r="B81" s="16" t="s">
        <v>190</v>
      </c>
      <c r="C81" s="16" t="s">
        <v>3</v>
      </c>
      <c r="E81" s="8">
        <v>6</v>
      </c>
      <c r="F81" s="8">
        <v>6</v>
      </c>
      <c r="G81" s="8">
        <v>6</v>
      </c>
      <c r="H81" s="24">
        <v>6</v>
      </c>
      <c r="I81" s="26">
        <f t="shared" si="1"/>
        <v>24</v>
      </c>
    </row>
    <row r="82" spans="1:9">
      <c r="A82" s="16">
        <v>78</v>
      </c>
      <c r="B82" s="16" t="s">
        <v>191</v>
      </c>
      <c r="C82" s="16" t="s">
        <v>3</v>
      </c>
      <c r="E82" s="8">
        <v>5</v>
      </c>
      <c r="F82" s="8">
        <v>10</v>
      </c>
      <c r="G82" s="8">
        <v>10</v>
      </c>
      <c r="H82" s="24">
        <v>15</v>
      </c>
      <c r="I82" s="26">
        <f t="shared" si="1"/>
        <v>40</v>
      </c>
    </row>
    <row r="83" spans="1:9">
      <c r="A83" s="16">
        <v>79</v>
      </c>
      <c r="B83" s="16" t="s">
        <v>192</v>
      </c>
      <c r="C83" s="16" t="s">
        <v>3</v>
      </c>
      <c r="E83" s="8">
        <v>15</v>
      </c>
      <c r="F83" s="8">
        <v>15</v>
      </c>
      <c r="G83" s="8">
        <v>15</v>
      </c>
      <c r="H83" s="24">
        <v>15</v>
      </c>
      <c r="I83" s="26">
        <f t="shared" si="1"/>
        <v>60</v>
      </c>
    </row>
    <row r="84" spans="1:9">
      <c r="A84" s="16">
        <v>80</v>
      </c>
      <c r="B84" s="16" t="s">
        <v>193</v>
      </c>
      <c r="C84" s="16" t="s">
        <v>3</v>
      </c>
      <c r="E84" s="8">
        <v>2</v>
      </c>
      <c r="F84" s="8">
        <v>2</v>
      </c>
      <c r="G84" s="8">
        <v>3</v>
      </c>
      <c r="H84" s="24">
        <v>3</v>
      </c>
      <c r="I84" s="26">
        <f t="shared" si="1"/>
        <v>10</v>
      </c>
    </row>
    <row r="85" spans="1:9">
      <c r="A85" s="16">
        <v>81</v>
      </c>
      <c r="B85" s="16" t="s">
        <v>48</v>
      </c>
      <c r="C85" s="16" t="s">
        <v>3</v>
      </c>
      <c r="E85" s="8">
        <v>15</v>
      </c>
      <c r="F85" s="8">
        <v>15</v>
      </c>
      <c r="G85" s="8">
        <v>15</v>
      </c>
      <c r="H85" s="24">
        <v>15</v>
      </c>
      <c r="I85" s="26">
        <f t="shared" si="1"/>
        <v>60</v>
      </c>
    </row>
    <row r="86" spans="1:9">
      <c r="A86" s="16">
        <v>82</v>
      </c>
      <c r="B86" s="16" t="s">
        <v>41</v>
      </c>
      <c r="C86" s="16" t="s">
        <v>3</v>
      </c>
      <c r="E86" s="8">
        <v>40</v>
      </c>
      <c r="F86" s="8">
        <v>40</v>
      </c>
      <c r="G86" s="8">
        <v>40</v>
      </c>
      <c r="H86" s="24">
        <v>40</v>
      </c>
      <c r="I86" s="26">
        <f t="shared" si="1"/>
        <v>160</v>
      </c>
    </row>
  </sheetData>
  <mergeCells count="1">
    <mergeCell ref="B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2"/>
  <sheetViews>
    <sheetView topLeftCell="A64" workbookViewId="0">
      <selection activeCell="A79" sqref="A79"/>
    </sheetView>
  </sheetViews>
  <sheetFormatPr defaultRowHeight="15"/>
  <cols>
    <col min="1" max="1" width="35.42578125" bestFit="1" customWidth="1"/>
    <col min="3" max="3" width="8.85546875" bestFit="1" customWidth="1"/>
  </cols>
  <sheetData>
    <row r="1" spans="1:4">
      <c r="A1" t="str">
        <f>'Տեխնիկական բնութագիր'!B5</f>
        <v>Աղ</v>
      </c>
      <c r="B1" t="str">
        <f>'Տեխնիկական բնութագիր'!C5</f>
        <v>կգ</v>
      </c>
      <c r="C1">
        <f>'Տեխնիկական բնութագիր'!D5</f>
        <v>15872400</v>
      </c>
      <c r="D1">
        <f>'գման ժամանակացուց'!I5</f>
        <v>40</v>
      </c>
    </row>
    <row r="2" spans="1:4">
      <c r="A2" t="str">
        <f>'Տեխնիկական բնութագիր'!B6</f>
        <v>Ալյու</v>
      </c>
      <c r="B2" t="str">
        <f>'Տեխնիկական բնութագիր'!C6</f>
        <v>կգ</v>
      </c>
      <c r="C2">
        <f>'Տեխնիկական բնութագիր'!D6</f>
        <v>15612180</v>
      </c>
      <c r="D2">
        <f>'գման ժամանակացուց'!I6</f>
        <v>150</v>
      </c>
    </row>
    <row r="3" spans="1:4">
      <c r="A3" t="str">
        <f>'Տեխնիկական բնութագիր'!B7</f>
        <v>Բանան</v>
      </c>
      <c r="B3" t="str">
        <f>'Տեխնիկական բնութագիր'!C7</f>
        <v>կգ</v>
      </c>
      <c r="C3">
        <f>'Տեխնիկական բնութագիր'!D7</f>
        <v>3222100</v>
      </c>
      <c r="D3">
        <f>'գման ժամանակացուց'!I7</f>
        <v>40</v>
      </c>
    </row>
    <row r="4" spans="1:4">
      <c r="A4" t="str">
        <f>'Տեխնիկական բնութագիր'!B8</f>
        <v>Բուլկի</v>
      </c>
      <c r="B4" t="str">
        <f>'Տեխնիկական բնութագիր'!C8</f>
        <v>հատ</v>
      </c>
      <c r="C4">
        <f>'Տեխնիկական բնութագիր'!D8</f>
        <v>15811200</v>
      </c>
      <c r="D4">
        <f>'գման ժամանակացուց'!I8</f>
        <v>1250</v>
      </c>
    </row>
    <row r="5" spans="1:4">
      <c r="A5" t="str">
        <f>'Տեխնիկական բնութագիր'!B9</f>
        <v>Բուսական յուղ /ձեթ/</v>
      </c>
      <c r="B5" t="str">
        <f>'Տեխնիկական բնութագիր'!C9</f>
        <v>լիտր</v>
      </c>
      <c r="C5">
        <f>'Տեխնիկական բնութագիր'!D9</f>
        <v>15411150</v>
      </c>
      <c r="D5">
        <f>'գման ժամանակացուց'!I9</f>
        <v>100</v>
      </c>
    </row>
    <row r="6" spans="1:4">
      <c r="A6" t="str">
        <f>'Տեխնիկական բնութագիր'!B10</f>
        <v>Բրինձ</v>
      </c>
      <c r="B6" t="str">
        <f>'Տեխնիկական բնութագիր'!C10</f>
        <v>կգ</v>
      </c>
      <c r="C6">
        <f>'Տեխնիկական բնութագիր'!D10</f>
        <v>15614200</v>
      </c>
      <c r="D6">
        <f>'գման ժամանակացուց'!I10</f>
        <v>90</v>
      </c>
    </row>
    <row r="7" spans="1:4">
      <c r="A7" t="str">
        <f>'Տեխնիկական բնութագիր'!B11</f>
        <v>Բազուկ /հունիսի 1-ից հունվարի 1-ը/</v>
      </c>
      <c r="B7" t="str">
        <f>'Տեխնիկական բնութագիր'!C11</f>
        <v>կգ</v>
      </c>
      <c r="C7">
        <f>'Տեխնիկական բնութագիր'!D11</f>
        <v>3221100</v>
      </c>
      <c r="D7">
        <f>'գման ժամանակացուց'!I11</f>
        <v>20</v>
      </c>
    </row>
    <row r="8" spans="1:4">
      <c r="A8" t="str">
        <f>'Տեխնիկական բնութագիր'!B12</f>
        <v>Բազուկ /հունվարի 1-ից հունիսի 1-ը/</v>
      </c>
      <c r="B8" t="str">
        <f>'Տեխնիկական բնութագիր'!C12</f>
        <v>կգ</v>
      </c>
      <c r="C8">
        <f>'Տեխնիկական բնութագիր'!D12</f>
        <v>3221100</v>
      </c>
      <c r="D8">
        <f>'գման ժամանակացուց'!I12</f>
        <v>100</v>
      </c>
    </row>
    <row r="9" spans="1:4">
      <c r="A9" t="str">
        <f>'Տեխնիկական բնութագիր'!B13</f>
        <v>Գազար1 /1-ին և 4-րդ եռ/</v>
      </c>
      <c r="B9" t="str">
        <f>'Տեխնիկական բնութագիր'!C13</f>
        <v>կգ</v>
      </c>
      <c r="C9">
        <f>'Տեխնիկական բնութագիր'!D13</f>
        <v>3221110</v>
      </c>
      <c r="D9">
        <f>'գման ժամանակացուց'!I13</f>
        <v>100</v>
      </c>
    </row>
    <row r="10" spans="1:4">
      <c r="A10" t="str">
        <f>'Տեխնիկական բնութագիր'!B14</f>
        <v>Գազար /2-րդ և 3-րդ եռ/</v>
      </c>
      <c r="B10" t="str">
        <f>'Տեխնիկական բնութագիր'!C14</f>
        <v>կգ</v>
      </c>
      <c r="C10">
        <f>'Տեխնիկական բնութագիր'!D14</f>
        <v>3221110</v>
      </c>
      <c r="D10">
        <f>'գման ժամանակացուց'!I14</f>
        <v>30</v>
      </c>
    </row>
    <row r="11" spans="1:4">
      <c r="A11" t="str">
        <f>'Տեխնիկական բնութագիր'!B15</f>
        <v>Գարեձավար</v>
      </c>
      <c r="B11" t="str">
        <f>'Տեխնիկական բնութագիր'!C15</f>
        <v>կգ</v>
      </c>
      <c r="C11">
        <f>'Տեխնիկական բնութագիր'!D15</f>
        <v>3211400</v>
      </c>
      <c r="D11">
        <f>'գման ժամանակացուց'!I15</f>
        <v>20</v>
      </c>
    </row>
    <row r="12" spans="1:4">
      <c r="A12" t="str">
        <f>'Տեխնիկական բնութագիր'!B16</f>
        <v>Դափնետերև</v>
      </c>
      <c r="B12" t="str">
        <f>'Տեխնիկական բնութագիր'!C16</f>
        <v>կգ</v>
      </c>
      <c r="C12">
        <f>'Տեխնիկական բնութագիր'!D16</f>
        <v>15872310</v>
      </c>
      <c r="D12">
        <f>'գման ժամանակացուց'!I16</f>
        <v>1</v>
      </c>
    </row>
    <row r="13" spans="1:4">
      <c r="A13" t="str">
        <f>'Տեխնիկական բնութագիր'!B17</f>
        <v>Դդմիկ</v>
      </c>
      <c r="B13" t="str">
        <f>'Տեխնիկական բնութագիր'!C17</f>
        <v>կգ</v>
      </c>
      <c r="C13">
        <f>'Տեխնիկական բնութագիր'!D17</f>
        <v>3221122</v>
      </c>
      <c r="D13">
        <f>'գման ժամանակացուց'!I17</f>
        <v>30</v>
      </c>
    </row>
    <row r="14" spans="1:4">
      <c r="A14" t="str">
        <f>'Տեխնիկական բնութագիր'!B18</f>
        <v>Դեղձ</v>
      </c>
      <c r="B14" t="str">
        <f>'Տեխնիկական բնութագիր'!C18</f>
        <v>կգ</v>
      </c>
      <c r="C14">
        <f>'Տեխնիկական բնութագիր'!D18</f>
        <v>3222132</v>
      </c>
      <c r="D14">
        <f>'գման ժամանակացուց'!I18</f>
        <v>20</v>
      </c>
    </row>
    <row r="15" spans="1:4">
      <c r="A15" t="str">
        <f>'Տեխնիկական բնութագիր'!B19</f>
        <v>եգիպտացորենի պահածո</v>
      </c>
      <c r="B15" t="str">
        <f>'Տեխնիկական բնութագիր'!C19</f>
        <v>տուփ</v>
      </c>
      <c r="C15">
        <f>'Տեխնիկական բնութագիր'!D19</f>
        <v>15331178</v>
      </c>
      <c r="D15">
        <f>'գման ժամանակացուց'!I19</f>
        <v>36</v>
      </c>
    </row>
    <row r="16" spans="1:4">
      <c r="A16" t="str">
        <f>'Տեխնիկական բնութագիր'!B20</f>
        <v>Թեյ</v>
      </c>
      <c r="B16" t="str">
        <f>'Տեխնիկական բնութագիր'!C20</f>
        <v>տուփ</v>
      </c>
      <c r="C16">
        <f>'Տեխնիկական բնութագիր'!D20</f>
        <v>15863200</v>
      </c>
      <c r="D16">
        <f>'գման ժամանակացուց'!I20</f>
        <v>4</v>
      </c>
    </row>
    <row r="17" spans="1:4">
      <c r="A17" t="str">
        <f>'Տեխնիկական բնութագիր'!B21</f>
        <v xml:space="preserve"> Լոբի</v>
      </c>
      <c r="B17" t="str">
        <f>'Տեխնիկական բնութագիր'!C21</f>
        <v>կգ</v>
      </c>
      <c r="C17">
        <f>'Տեխնիկական բնութագիր'!D21</f>
        <v>3221115</v>
      </c>
      <c r="D17">
        <f>'գման ժամանակացուց'!I21</f>
        <v>24</v>
      </c>
    </row>
    <row r="18" spans="1:4">
      <c r="A18" t="str">
        <f>'Տեխնիկական բնութագիր'!B22</f>
        <v>Լոբի հատիկավոր</v>
      </c>
      <c r="B18" t="str">
        <f>'Տեխնիկական բնութագիր'!C22</f>
        <v>կգ</v>
      </c>
      <c r="C18">
        <f>'Տեխնիկական բնութագիր'!D22</f>
        <v>3221113</v>
      </c>
      <c r="D18">
        <f>'գման ժամանակացուց'!I22</f>
        <v>20</v>
      </c>
    </row>
    <row r="19" spans="1:4">
      <c r="A19" t="str">
        <f>'Տեխնիկական բնութագիր'!B23</f>
        <v>Լոլիկ /1-ին և 4-րդ եռ/</v>
      </c>
      <c r="B19" t="str">
        <f>'Տեխնիկական բնութագիր'!C23</f>
        <v>կգ</v>
      </c>
      <c r="C19">
        <f>'Տեխնիկական բնութագիր'!D23</f>
        <v>15331139</v>
      </c>
      <c r="D19">
        <f>'գման ժամանակացուց'!I23</f>
        <v>20</v>
      </c>
    </row>
    <row r="20" spans="1:4">
      <c r="A20" t="str">
        <f>'Տեխնիկական բնութագիր'!B24</f>
        <v>Լոլիկ /2-րդ  եռամսյակ/</v>
      </c>
      <c r="B20" t="str">
        <f>'Տեխնիկական բնութագիր'!C24</f>
        <v>կգ</v>
      </c>
      <c r="C20">
        <f>'Տեխնիկական բնութագիր'!D24</f>
        <v>15331139</v>
      </c>
      <c r="D20">
        <f>'գման ժամանակացուց'!I24</f>
        <v>20</v>
      </c>
    </row>
    <row r="21" spans="1:4">
      <c r="A21" t="str">
        <f>'Տեխնիկական բնութագիր'!B25</f>
        <v>Լոլիկ /3-րդ  եռամսյակ/</v>
      </c>
      <c r="B21" t="str">
        <f>'Տեխնիկական բնութագիր'!C25</f>
        <v>կգ</v>
      </c>
      <c r="C21">
        <f>'Տեխնիկական բնութագիր'!D25</f>
        <v>15331139</v>
      </c>
      <c r="D21">
        <f>'գման ժամանակացուց'!I25</f>
        <v>20</v>
      </c>
    </row>
    <row r="22" spans="1:4">
      <c r="A22" t="str">
        <f>'Տեխնիկական բնութագիր'!B26</f>
        <v>խմորիչ</v>
      </c>
      <c r="B22" t="str">
        <f>'Տեխնիկական բնութագիր'!C26</f>
        <v>տուփ</v>
      </c>
      <c r="C22">
        <f>'Տեխնիկական բնութագիր'!D26</f>
        <v>15898000</v>
      </c>
      <c r="D22">
        <f>'գման ժամանակացուց'!I26</f>
        <v>8</v>
      </c>
    </row>
    <row r="23" spans="1:4">
      <c r="A23" t="str">
        <f>'Տեխնիկական բնութագիր'!B27</f>
        <v xml:space="preserve">Խնձոր </v>
      </c>
      <c r="B23" t="str">
        <f>'Տեխնիկական բնութագիր'!C27</f>
        <v>կգ</v>
      </c>
      <c r="C23">
        <f>'Տեխնիկական բնութագիր'!D27</f>
        <v>3222128</v>
      </c>
      <c r="D23">
        <f>'գման ժամանակացուց'!I27</f>
        <v>130</v>
      </c>
    </row>
    <row r="24" spans="1:4">
      <c r="A24" t="str">
        <f>'Տեխնիկական բնութագիր'!B28</f>
        <v>Խնձոր /հունիս- օգոստոս/</v>
      </c>
      <c r="B24" t="str">
        <f>'Տեխնիկական բնութագիր'!C28</f>
        <v>կգ</v>
      </c>
      <c r="C24">
        <f>'Տեխնիկական բնութագիր'!D28</f>
        <v>3222128</v>
      </c>
      <c r="D24">
        <f>'գման ժամանակացուց'!I28</f>
        <v>30</v>
      </c>
    </row>
    <row r="25" spans="1:4">
      <c r="A25" t="str">
        <f>'Տեխնիկական բնութագիր'!B29</f>
        <v>Ծիրան</v>
      </c>
      <c r="B25" t="str">
        <f>'Տեխնիկական բնութագիր'!C29</f>
        <v>կգ</v>
      </c>
      <c r="C25">
        <f>'Տեխնիկական բնութագիր'!D29</f>
        <v>3222131</v>
      </c>
      <c r="D25">
        <f>'գման ժամանակացուց'!I29</f>
        <v>30</v>
      </c>
    </row>
    <row r="26" spans="1:4">
      <c r="A26" t="str">
        <f>'Տեխնիկական բնութագիր'!B30</f>
        <v>Կակաո</v>
      </c>
      <c r="B26" t="str">
        <f>'Տեխնիկական բնութագիր'!C30</f>
        <v>տուփ</v>
      </c>
      <c r="C26">
        <f>'Տեխնիկական բնութագիր'!D30</f>
        <v>15841100</v>
      </c>
      <c r="D26">
        <f>'գման ժամանակացուց'!I30</f>
        <v>16</v>
      </c>
    </row>
    <row r="27" spans="1:4">
      <c r="A27" t="str">
        <f>'Տեխնիկական բնութագիր'!B31</f>
        <v>կարտոֆիլի օսլա</v>
      </c>
      <c r="B27" t="str">
        <f>'Տեխնիկական բնութագիր'!C31</f>
        <v>կգ</v>
      </c>
      <c r="C27">
        <f>'Տեխնիկական բնութագիր'!D31</f>
        <v>15623000</v>
      </c>
      <c r="D27">
        <f>'գման ժամանակացուց'!I31</f>
        <v>20</v>
      </c>
    </row>
    <row r="28" spans="1:4">
      <c r="A28" t="str">
        <f>'Տեխնիկական բնութագիր'!B32</f>
        <v>Կանաչի /1-ին և 4-րդ եռ/</v>
      </c>
      <c r="B28" t="str">
        <f>'Տեխնիկական բնութագիր'!C32</f>
        <v>կապ</v>
      </c>
      <c r="C28">
        <f>'Տեխնիկական բնութագիր'!D32</f>
        <v>15331167</v>
      </c>
      <c r="D28">
        <f>'գման ժամանակացուց'!I32</f>
        <v>20</v>
      </c>
    </row>
    <row r="29" spans="1:4">
      <c r="A29" t="str">
        <f>'Տեխնիկական բնութագիր'!B33</f>
        <v>Կանաչի /2-րդ և 3-րդ եռ/</v>
      </c>
      <c r="B29" t="str">
        <f>'Տեխնիկական բնութագիր'!C33</f>
        <v>կապ</v>
      </c>
      <c r="C29">
        <f>'Տեխնիկական բնութագիր'!D33</f>
        <v>15331167</v>
      </c>
      <c r="D29">
        <f>'գման ժամանակացուց'!I33</f>
        <v>30</v>
      </c>
    </row>
    <row r="30" spans="1:4">
      <c r="A30" t="str">
        <f>'Տեխնիկական բնութագիր'!B34</f>
        <v>Կոնֆետ</v>
      </c>
      <c r="B30" t="str">
        <f>'Տեխնիկական բնութագիր'!C34</f>
        <v>կգ</v>
      </c>
      <c r="C30">
        <f>'Տեխնիկական բնութագիր'!D34</f>
        <v>15842310</v>
      </c>
      <c r="D30">
        <f>'գման ժամանակացուց'!I34</f>
        <v>16</v>
      </c>
    </row>
    <row r="31" spans="1:4">
      <c r="A31" t="str">
        <f>'Տեխնիկական բնութագիր'!B35</f>
        <v>Կարտոֆիլ /1-ին և 2-րդ եռ եռամսյակ/</v>
      </c>
      <c r="B31" t="str">
        <f>'Տեխնիկական բնութագիր'!C35</f>
        <v>կգ</v>
      </c>
      <c r="C31">
        <f>'Տեխնիկական բնութագիր'!D35</f>
        <v>15311100</v>
      </c>
      <c r="D31">
        <f>'գման ժամանակացուց'!I35</f>
        <v>500</v>
      </c>
    </row>
    <row r="32" spans="1:4">
      <c r="A32" t="str">
        <f>'Տեխնիկական բնութագիր'!B36</f>
        <v>Կարտոֆիլ /2-րդ եռամսյակ/</v>
      </c>
      <c r="B32" t="str">
        <f>'Տեխնիկական բնութագիր'!C36</f>
        <v>կգ</v>
      </c>
      <c r="C32">
        <f>'Տեխնիկական բնութագիր'!D36</f>
        <v>15311101</v>
      </c>
      <c r="D32">
        <f>'գման ժամանակացուց'!I36</f>
        <v>30</v>
      </c>
    </row>
    <row r="33" spans="1:4">
      <c r="A33" t="str">
        <f>'Տեխնիկական բնութագիր'!B37</f>
        <v>Կարտոֆիլ /3-րդ եռամսյակ/</v>
      </c>
      <c r="B33" t="str">
        <f>'Տեխնիկական բնութագիր'!C37</f>
        <v>կգ</v>
      </c>
      <c r="C33">
        <f>'Տեխնիկական բնութագիր'!D37</f>
        <v>15311102</v>
      </c>
      <c r="D33">
        <f>'գման ժամանակացուց'!I37</f>
        <v>300</v>
      </c>
    </row>
    <row r="34" spans="1:4">
      <c r="A34" t="str">
        <f>'Տեխնիկական բնութագիր'!B38</f>
        <v>Կարտոֆիլ /4-րդ եռամսյակ/</v>
      </c>
      <c r="B34" t="str">
        <f>'Տեխնիկական բնութագիր'!C38</f>
        <v>կգ</v>
      </c>
      <c r="C34">
        <f>'Տեխնիկական բնութագիր'!D38</f>
        <v>15311103</v>
      </c>
      <c r="D34">
        <f>'գման ժամանակացուց'!I38</f>
        <v>500</v>
      </c>
    </row>
    <row r="35" spans="1:4">
      <c r="A35" t="str">
        <f>'Տեխնիկական բնութագիր'!B39</f>
        <v xml:space="preserve">Կաղամբ 3-րդ եռ </v>
      </c>
      <c r="B35" t="str">
        <f>'Տեխնիկական բնութագիր'!C39</f>
        <v>կգ</v>
      </c>
      <c r="C35">
        <f>'Տեխնիկական բնութագիր'!D39</f>
        <v>3221450</v>
      </c>
      <c r="D35">
        <f>'գման ժամանակացուց'!I39</f>
        <v>100</v>
      </c>
    </row>
    <row r="36" spans="1:4">
      <c r="A36" t="str">
        <f>'Տեխնիկական բնութագիր'!B40</f>
        <v>Կաղամբ /1-ին և 4-րդ եռ/</v>
      </c>
      <c r="B36" t="str">
        <f>'Տեխնիկական բնութագիր'!C40</f>
        <v>կգ</v>
      </c>
      <c r="C36">
        <f>'Տեխնիկական բնութագիր'!D40</f>
        <v>3221450</v>
      </c>
      <c r="D36">
        <f>'գման ժամանակացուց'!I40</f>
        <v>300</v>
      </c>
    </row>
    <row r="37" spans="1:4">
      <c r="A37" t="str">
        <f>'Տեխնիկական բնութագիր'!B41</f>
        <v>Կաղամբ /2-րդ եռ/</v>
      </c>
      <c r="B37" t="str">
        <f>'Տեխնիկական բնութագիր'!C41</f>
        <v>կգ</v>
      </c>
      <c r="C37">
        <f>'Տեխնիկական բնութագիր'!D41</f>
        <v>3221450</v>
      </c>
      <c r="D37">
        <f>'գման ժամանակացուց'!I41</f>
        <v>100</v>
      </c>
    </row>
    <row r="38" spans="1:4">
      <c r="A38" t="str">
        <f>'Տեխնիկական բնութագիր'!B42</f>
        <v>Հնդկաձավար</v>
      </c>
      <c r="B38" t="str">
        <f>'Տեխնիկական բնութագիր'!C42</f>
        <v>կգ</v>
      </c>
      <c r="C38">
        <f>'Տեխնիկական բնութագիր'!D42</f>
        <v>15616000</v>
      </c>
      <c r="D38">
        <f>'գման ժամանակացուց'!I42</f>
        <v>40</v>
      </c>
    </row>
    <row r="39" spans="1:4">
      <c r="A39" t="str">
        <f>'Տեխնիկական բնութագիր'!B43</f>
        <v>Հաճարաձավար</v>
      </c>
      <c r="B39" t="str">
        <f>'Տեխնիկական բնութագիր'!C43</f>
        <v>կգ</v>
      </c>
      <c r="C39">
        <f>'Տեխնիկական բնութագիր'!D43</f>
        <v>15619000</v>
      </c>
      <c r="D39">
        <f>'գման ժամանակացուց'!I43</f>
        <v>60</v>
      </c>
    </row>
    <row r="40" spans="1:4">
      <c r="A40" t="str">
        <f>'Տեխնիկական բնութագիր'!B44</f>
        <v>Մակարոնեղեն</v>
      </c>
      <c r="B40" t="str">
        <f>'Տեխնիկական բնութագիր'!C44</f>
        <v>կգ</v>
      </c>
      <c r="C40">
        <f>'Տեխնիկական բնութագիր'!D44</f>
        <v>15851100</v>
      </c>
      <c r="D40">
        <f>'գման ժամանակացուց'!I44</f>
        <v>100</v>
      </c>
    </row>
    <row r="41" spans="1:4">
      <c r="A41" t="str">
        <f>'Տեխնիկական բնութագիր'!B45</f>
        <v>Մածուն</v>
      </c>
      <c r="B41" t="str">
        <f>'Տեխնիկական բնութագիր'!C45</f>
        <v>տուփ</v>
      </c>
      <c r="C41">
        <f>'Տեխնիկական բնութագիր'!D45</f>
        <v>15551600</v>
      </c>
      <c r="D41">
        <f>'գման ժամանակացուց'!I45</f>
        <v>160</v>
      </c>
    </row>
    <row r="42" spans="1:4">
      <c r="A42" t="str">
        <f>'Տեխնիկական բնութագիր'!B46</f>
        <v>Մրգահյութ</v>
      </c>
      <c r="B42" t="str">
        <f>'Տեխնիկական բնութագիր'!C46</f>
        <v>լիտր</v>
      </c>
      <c r="C42">
        <f>'Տեխնիկական բնութագիր'!D46</f>
        <v>15321000</v>
      </c>
      <c r="D42">
        <f>'գման ժամանակացուց'!I46</f>
        <v>80</v>
      </c>
    </row>
    <row r="43" spans="1:4">
      <c r="A43" t="str">
        <f>'Տեխնիկական բնութագիր'!B47</f>
        <v>մուրաբա</v>
      </c>
      <c r="B43" t="str">
        <f>'Տեխնիկական բնութագիր'!C47</f>
        <v>կգ</v>
      </c>
      <c r="C43">
        <f>'Տեխնիկական բնութագիր'!D47</f>
        <v>15332230</v>
      </c>
      <c r="D43">
        <f>'գման ժամանակացուց'!I47</f>
        <v>24</v>
      </c>
    </row>
    <row r="44" spans="1:4">
      <c r="A44" t="str">
        <f>'Տեխնիկական բնութագիր'!B48</f>
        <v>Մանդարին 1-ին և 4-րդ եռ</v>
      </c>
      <c r="B44" t="str">
        <f>'Տեխնիկական բնութագիր'!C48</f>
        <v>կգ</v>
      </c>
      <c r="C44">
        <f>'Տեխնիկական բնութագիր'!D48</f>
        <v>3222121</v>
      </c>
      <c r="D44">
        <f>'գման ժամանակացուց'!I48</f>
        <v>40</v>
      </c>
    </row>
    <row r="45" spans="1:4">
      <c r="A45" t="str">
        <f>'Տեխնիկական բնութագիր'!B49</f>
        <v>Նարինջ 1-ին և 4-րդ եռ</v>
      </c>
      <c r="B45" t="str">
        <f>'Տեխնիկական բնութագիր'!C49</f>
        <v>կգ</v>
      </c>
      <c r="C45">
        <f>'Տեխնիկական բնութագիր'!D49</f>
        <v>3222119</v>
      </c>
      <c r="D45">
        <f>'գման ժամանակացուց'!I49</f>
        <v>40</v>
      </c>
    </row>
    <row r="46" spans="1:4">
      <c r="A46" t="str">
        <f>'Տեխնիկական բնութագիր'!B50</f>
        <v>Շաքարավազ</v>
      </c>
      <c r="B46" t="str">
        <f>'Տեխնիկական բնութագիր'!C50</f>
        <v>կգ</v>
      </c>
      <c r="C46">
        <f>'Տեխնիկական բնութագիր'!D50</f>
        <v>15831000</v>
      </c>
      <c r="D46">
        <f>'գման ժամանակացուց'!I50</f>
        <v>160</v>
      </c>
    </row>
    <row r="47" spans="1:4">
      <c r="A47" t="str">
        <f>'Տեխնիկական բնութագիր'!B51</f>
        <v>Շոկոլադապատ կոնֆետ</v>
      </c>
      <c r="B47" t="str">
        <f>'Տեխնիկական բնութագիր'!C51</f>
        <v>կգ</v>
      </c>
      <c r="C47">
        <f>'Տեխնիկական բնութագիր'!D51</f>
        <v>15842110</v>
      </c>
      <c r="D47">
        <f>'գման ժամանակացուց'!I51</f>
        <v>16</v>
      </c>
    </row>
    <row r="48" spans="1:4">
      <c r="A48" t="str">
        <f>'Տեխնիկական բնութագիր'!B52</f>
        <v>Ոլոռ /պահածո/</v>
      </c>
      <c r="B48" t="str">
        <f>'Տեխնիկական բնութագիր'!C52</f>
        <v>տուփ</v>
      </c>
      <c r="C48">
        <f>'Տեխնիկական բնութագիր'!D52</f>
        <v>15331180</v>
      </c>
      <c r="D48">
        <f>'գման ժամանակացուց'!I52</f>
        <v>36</v>
      </c>
    </row>
    <row r="49" spans="1:4">
      <c r="A49" t="str">
        <f>'Տեխնիկական բնութագիր'!B53</f>
        <v>Ոլոռ</v>
      </c>
      <c r="B49" t="str">
        <f>'Տեխնիկական բնութագիր'!C53</f>
        <v>կգ</v>
      </c>
      <c r="C49">
        <f>'Տեխնիկական բնութագիր'!D53</f>
        <v>3221117</v>
      </c>
      <c r="D49">
        <f>'գման ժամանակացուց'!I53</f>
        <v>35</v>
      </c>
    </row>
    <row r="50" spans="1:4">
      <c r="A50" t="str">
        <f>'Տեխնիկական բնութագիր'!B54</f>
        <v>Ոսպ</v>
      </c>
      <c r="B50" t="str">
        <f>'Տեխնիկական բնութագիր'!C54</f>
        <v>կգ</v>
      </c>
      <c r="C50">
        <f>'Տեխնիկական բնութագիր'!D54</f>
        <v>15331153</v>
      </c>
      <c r="D50">
        <f>'գման ժամանակացուց'!I54</f>
        <v>40</v>
      </c>
    </row>
    <row r="51" spans="1:4">
      <c r="A51" t="str">
        <f>'Տեխնիկական բնութագիր'!B55</f>
        <v>Չամիչ</v>
      </c>
      <c r="B51" t="str">
        <f>'Տեխնիկական բնութագիր'!C55</f>
        <v>կգ</v>
      </c>
      <c r="C51">
        <f>'Տեխնիկական բնութագիր'!D55</f>
        <v>15332412</v>
      </c>
      <c r="D51">
        <f>'գման ժամանակացուց'!I55</f>
        <v>12</v>
      </c>
    </row>
    <row r="52" spans="1:4">
      <c r="A52" t="str">
        <f>'Տեխնիկական բնութագիր'!B56</f>
        <v>Քաղցրաբլիթ
 /պրյանիկ/</v>
      </c>
      <c r="B52" t="str">
        <f>'Տեխնիկական բնութագիր'!C56</f>
        <v>կգ</v>
      </c>
      <c r="C52">
        <f>'Տեխնիկական բնութագիր'!D56</f>
        <v>15821500</v>
      </c>
      <c r="D52">
        <f>'գման ժամանակացուց'!I56</f>
        <v>8</v>
      </c>
    </row>
    <row r="53" spans="1:4">
      <c r="A53" t="str">
        <f>'Տեխնիկական բնութագիր'!B57</f>
        <v>Ջեմ</v>
      </c>
      <c r="B53" t="str">
        <f>'Տեխնիկական բնութագիր'!C57</f>
        <v>կգ</v>
      </c>
      <c r="C53" t="str">
        <f>'Տեխնիկական բնութագիր'!D57</f>
        <v>15332290/505</v>
      </c>
      <c r="D53">
        <f>'գման ժամանակացուց'!I57</f>
        <v>40</v>
      </c>
    </row>
    <row r="54" spans="1:4">
      <c r="A54" t="str">
        <f>'Տեխնիկական բնութագիր'!B58</f>
        <v>Սխտոր</v>
      </c>
      <c r="B54" t="str">
        <f>'Տեխնիկական բնութագիր'!C58</f>
        <v>կգ</v>
      </c>
      <c r="C54">
        <f>'Տեխնիկական բնութագիր'!D58</f>
        <v>15331165</v>
      </c>
      <c r="D54">
        <f>'գման ժամանակացուց'!I58</f>
        <v>4</v>
      </c>
    </row>
    <row r="55" spans="1:4">
      <c r="A55" t="str">
        <f>'Տեխնիկական բնութագիր'!B59</f>
        <v>Սոխ</v>
      </c>
      <c r="B55" t="str">
        <f>'Տեխնիկական բնութագիր'!C59</f>
        <v>կգ</v>
      </c>
      <c r="C55">
        <f>'Տեխնիկական բնութագիր'!D59</f>
        <v>3221111</v>
      </c>
      <c r="D55">
        <f>'գման ժամանակացուց'!I59</f>
        <v>90</v>
      </c>
    </row>
    <row r="56" spans="1:4">
      <c r="A56" t="str">
        <f>'Տեխնիկական բնութագիր'!B60</f>
        <v>Սպիտակաձավար</v>
      </c>
      <c r="B56" t="str">
        <f>'Տեխնիկական բնութագիր'!C60</f>
        <v>կգ</v>
      </c>
      <c r="C56">
        <f>'Տեխնիկական բնութագիր'!D60</f>
        <v>15623200</v>
      </c>
      <c r="D56">
        <f>'գման ժամանակացուց'!I60</f>
        <v>12</v>
      </c>
    </row>
    <row r="57" spans="1:4">
      <c r="A57" t="str">
        <f>'Տեխնիկական բնութագիր'!B61</f>
        <v xml:space="preserve">Սոդա </v>
      </c>
      <c r="B57" t="str">
        <f>'Տեխնիկական բնութագիր'!C61</f>
        <v>կգ</v>
      </c>
      <c r="C57">
        <f>'Տեխնիկական բնութագիր'!D61</f>
        <v>15872600</v>
      </c>
      <c r="D57">
        <f>'գման ժամանակացուց'!I61</f>
        <v>20</v>
      </c>
    </row>
    <row r="58" spans="1:4">
      <c r="A58" t="str">
        <f>'Տեխնիկական բնութագիր'!B62</f>
        <v xml:space="preserve">Վանիլին </v>
      </c>
      <c r="B58" t="str">
        <f>'Տեխնիկական բնութագիր'!C62</f>
        <v>տուփ</v>
      </c>
      <c r="C58">
        <f>'Տեխնիկական բնութագիր'!D62</f>
        <v>15871257</v>
      </c>
      <c r="D58">
        <f>'գման ժամանակացուց'!I62</f>
        <v>24</v>
      </c>
    </row>
    <row r="59" spans="1:4">
      <c r="A59" t="str">
        <f>'Տեխնիկական բնութագիր'!B63</f>
        <v>Վաֆլի</v>
      </c>
      <c r="B59" t="str">
        <f>'Տեխնիկական բնութագիր'!C63</f>
        <v>կգ</v>
      </c>
      <c r="C59">
        <f>'Տեխնիկական բնութագիր'!D63</f>
        <v>15821500</v>
      </c>
      <c r="D59">
        <f>'գման ժամանակացուց'!I63</f>
        <v>24</v>
      </c>
    </row>
    <row r="60" spans="1:4">
      <c r="A60" t="str">
        <f>'Տեխնիկական բնութագիր'!B64</f>
        <v>Վարունգ 1-ին և 4-րդ</v>
      </c>
      <c r="B60" t="str">
        <f>'Տեխնիկական բնութագիր'!C64</f>
        <v>կգ</v>
      </c>
      <c r="C60">
        <f>'Տեխնիկական բնութագիր'!D64</f>
        <v>3221124</v>
      </c>
      <c r="D60">
        <f>'գման ժամանակացուց'!I64</f>
        <v>15</v>
      </c>
    </row>
    <row r="61" spans="1:4">
      <c r="A61" t="str">
        <f>'Տեխնիկական բնութագիր'!B65</f>
        <v>Վարունգ 2-րդ եռ</v>
      </c>
      <c r="B61" t="str">
        <f>'Տեխնիկական բնութագիր'!C65</f>
        <v>կգ</v>
      </c>
      <c r="C61">
        <f>'Տեխնիկական բնութագիր'!D65</f>
        <v>3221124</v>
      </c>
      <c r="D61">
        <f>'գման ժամանակացուց'!I65</f>
        <v>30</v>
      </c>
    </row>
    <row r="62" spans="1:4">
      <c r="A62" t="str">
        <f>'Տեխնիկական բնութագիր'!B66</f>
        <v>Վարունգ 3-րդ եռ</v>
      </c>
      <c r="B62" t="str">
        <f>'Տեխնիկական բնութագիր'!C66</f>
        <v>կգ</v>
      </c>
      <c r="C62">
        <f>'Տեխնիկական բնութագիր'!D66</f>
        <v>3221124</v>
      </c>
      <c r="D62">
        <f>'գման ժամանակացուց'!I66</f>
        <v>20</v>
      </c>
    </row>
    <row r="63" spans="1:4">
      <c r="A63" t="str">
        <f>'Տեխնիկական բնութագիր'!B67</f>
        <v xml:space="preserve">Վարունգ 4-րդ </v>
      </c>
      <c r="B63" t="str">
        <f>'Տեխնիկական բնութագիր'!C67</f>
        <v>կգ</v>
      </c>
      <c r="C63">
        <f>'Տեխնիկական բնութագիր'!D67</f>
        <v>3221124</v>
      </c>
      <c r="D63">
        <f>'գման ժամանակացուց'!I67</f>
        <v>20</v>
      </c>
    </row>
    <row r="64" spans="1:4">
      <c r="A64" t="str">
        <f>'Տեխնիկական բնութագիր'!B68</f>
        <v>Վերմիշել</v>
      </c>
      <c r="B64" t="str">
        <f>'Տեխնիկական բնութագիր'!C68</f>
        <v>կգ</v>
      </c>
      <c r="C64">
        <f>'Տեխնիկական բնութագիր'!D68</f>
        <v>15851100</v>
      </c>
      <c r="D64">
        <f>'գման ժամանակացուց'!I68</f>
        <v>100</v>
      </c>
    </row>
    <row r="65" spans="1:4">
      <c r="A65" t="str">
        <f>'Տեխնիկական բնութագիր'!B69</f>
        <v>Տոմատի մածուկ</v>
      </c>
      <c r="B65" t="str">
        <f>'Տեխնիկական բնութագիր'!C69</f>
        <v>կգ</v>
      </c>
      <c r="C65">
        <f>'Տեխնիկական բնութագիր'!D69</f>
        <v>15333100</v>
      </c>
      <c r="D65">
        <f>'գման ժամանակացուց'!I69</f>
        <v>15</v>
      </c>
    </row>
    <row r="66" spans="1:4">
      <c r="A66" t="str">
        <f>'Տեխնիկական բնութագիր'!B70</f>
        <v>Ցորենաձավար</v>
      </c>
      <c r="B66" t="str">
        <f>'Տեխնիկական բնութագիր'!C70</f>
        <v>կգ</v>
      </c>
      <c r="C66">
        <f>'Տեխնիկական բնութագիր'!D70</f>
        <v>15617000</v>
      </c>
      <c r="D66">
        <f>'գման ժամանակացուց'!I70</f>
        <v>60</v>
      </c>
    </row>
    <row r="67" spans="1:4">
      <c r="A67" t="str">
        <f>'Տեխնիկական բնութագիր'!B71</f>
        <v>Թխվածքաբլիթ</v>
      </c>
      <c r="B67" t="str">
        <f>'Տեխնիկական բնութագիր'!C71</f>
        <v>կգ</v>
      </c>
      <c r="C67">
        <f>'Տեխնիկական բնութագիր'!D71</f>
        <v>15821500</v>
      </c>
      <c r="D67">
        <f>'գման ժամանակացուց'!I71</f>
        <v>16</v>
      </c>
    </row>
    <row r="68" spans="1:4">
      <c r="A68" t="str">
        <f>'Տեխնիկական բնութագիր'!B72</f>
        <v xml:space="preserve">Թթվասեր </v>
      </c>
      <c r="B68" t="str">
        <f>'Տեխնիկական բնութագիր'!C72</f>
        <v>տուփ</v>
      </c>
      <c r="C68">
        <f>'Տեխնիկական բնութագիր'!D72</f>
        <v>15512000</v>
      </c>
      <c r="D68">
        <f>'գման ժամանակացուց'!I72</f>
        <v>140</v>
      </c>
    </row>
    <row r="69" spans="1:4">
      <c r="A69" t="str">
        <f>'Տեխնիկական բնութագիր'!B73</f>
        <v xml:space="preserve">Կարագ </v>
      </c>
      <c r="B69" t="str">
        <f>'Տեխնիկական բնութագիր'!C73</f>
        <v>կգ</v>
      </c>
      <c r="C69">
        <f>'Տեխնիկական բնութագիր'!D73</f>
        <v>15531100</v>
      </c>
      <c r="D69">
        <f>'գման ժամանակացուց'!I73</f>
        <v>50</v>
      </c>
    </row>
    <row r="70" spans="1:4">
      <c r="A70" t="str">
        <f>'Տեխնիկական բնութագիր'!B74</f>
        <v>Կաթնաշոռ</v>
      </c>
      <c r="B70" t="str">
        <f>'Տեխնիկական բնութագիր'!C74</f>
        <v>տուփ</v>
      </c>
      <c r="C70">
        <f>'Տեխնիկական բնութագիր'!D74</f>
        <v>15542100</v>
      </c>
      <c r="D70">
        <f>'գման ժամանակացուց'!I74</f>
        <v>200</v>
      </c>
    </row>
    <row r="71" spans="1:4">
      <c r="A71" t="str">
        <f>'Տեխնիկական բնութագիր'!B75</f>
        <v>Կաթ/պոլիէթիլենային/</v>
      </c>
      <c r="B71" t="str">
        <f>'Տեխնիկական բնութագիր'!C75</f>
        <v>լիտր</v>
      </c>
      <c r="C71">
        <f>'Տեխնիկական բնութագիր'!D75</f>
        <v>15511100</v>
      </c>
      <c r="D71">
        <f>'գման ժամանակացուց'!I75</f>
        <v>300</v>
      </c>
    </row>
    <row r="72" spans="1:4">
      <c r="A72" t="str">
        <f>'Տեխնիկական բնութագիր'!B76</f>
        <v>Հաց</v>
      </c>
      <c r="B72" t="str">
        <f>'Տեխնիկական բնութագիր'!C76</f>
        <v>կգ</v>
      </c>
      <c r="C72">
        <f>'Տեխնիկական բնութագիր'!D76</f>
        <v>15811100</v>
      </c>
      <c r="D72">
        <f>'գման ժամանակացուց'!I76</f>
        <v>2640</v>
      </c>
    </row>
    <row r="73" spans="1:4">
      <c r="A73" t="str">
        <f>'Տեխնիկական բնութագիր'!B77</f>
        <v>Թռչնամիս /Հավի կրծքամիս/</v>
      </c>
      <c r="B73" t="str">
        <f>'Տեխնիկական բնութագիր'!C77</f>
        <v>կգ</v>
      </c>
      <c r="C73">
        <f>'Տեխնիկական բնութագիր'!D77</f>
        <v>15112150</v>
      </c>
      <c r="D73">
        <f>'գման ժամանակացուց'!I77</f>
        <v>60</v>
      </c>
    </row>
    <row r="74" spans="1:4">
      <c r="A74" t="str">
        <f>'Տեխնիկական բնութագիր'!B78</f>
        <v>Թռչնամիս /Հավի միս/</v>
      </c>
      <c r="B74" t="str">
        <f>'Տեխնիկական բնութագիր'!C78</f>
        <v>կգ</v>
      </c>
      <c r="C74">
        <f>'Տեխնիկական բնութագիր'!D78</f>
        <v>15112150</v>
      </c>
      <c r="D74">
        <f>'գման ժամանակացուց'!I78</f>
        <v>60</v>
      </c>
    </row>
    <row r="75" spans="1:4">
      <c r="A75" t="str">
        <f>'Տեխնիկական բնութագիր'!B79</f>
        <v>հազարի տերև</v>
      </c>
      <c r="B75" t="str">
        <f>'Տեխնիկական բնութագիր'!C79</f>
        <v>կապ</v>
      </c>
      <c r="C75">
        <f>'Տեխնիկական բնութագիր'!D79</f>
        <v>3221127</v>
      </c>
      <c r="D75">
        <f>'գման ժամանակացուց'!I79</f>
        <v>40</v>
      </c>
    </row>
    <row r="76" spans="1:4">
      <c r="A76" t="str">
        <f>'Տեխնիկական բնութագիր'!B80</f>
        <v>Հավի ձու</v>
      </c>
      <c r="B76" t="str">
        <f>'Տեխնիկական բնութագիր'!C80</f>
        <v>հատ</v>
      </c>
      <c r="C76">
        <f>'Տեխնիկական բնութագիր'!D80</f>
        <v>3142510</v>
      </c>
      <c r="D76">
        <f>'գման ժամանակացուց'!I80</f>
        <v>1800</v>
      </c>
    </row>
    <row r="77" spans="1:4">
      <c r="A77" t="str">
        <f>'Տեխնիկական բնութագիր'!B81</f>
        <v>հալվա</v>
      </c>
      <c r="B77" t="str">
        <f>'Տեխնիկական բնութագիր'!C81</f>
        <v>կգ</v>
      </c>
      <c r="C77">
        <f>'Տեխնիկական բնութագիր'!D81</f>
        <v>15831710</v>
      </c>
      <c r="D77">
        <f>'գման ժամանակացուց'!I81</f>
        <v>24</v>
      </c>
    </row>
    <row r="78" spans="1:4">
      <c r="A78" t="str">
        <f>'Տեխնիկական բնութագիր'!B82</f>
        <v>հալած յուղ</v>
      </c>
      <c r="B78" t="str">
        <f>'Տեխնիկական բնութագիր'!C82</f>
        <v>կգ</v>
      </c>
      <c r="C78">
        <f>'Տեխնիկական բնութագիր'!D82</f>
        <v>15412100</v>
      </c>
      <c r="D78">
        <f>'գման ժամանակացուց'!I82</f>
        <v>40</v>
      </c>
    </row>
    <row r="79" spans="1:4">
      <c r="A79" t="str">
        <f>'Տեխնիկական բնութագիր'!B83</f>
        <v>ձուկ</v>
      </c>
      <c r="B79" t="str">
        <f>'Տեխնիկական բնութագիր'!C83</f>
        <v>կգ</v>
      </c>
      <c r="C79">
        <f>'Տեխնիկական բնութագիր'!D83</f>
        <v>3311112</v>
      </c>
      <c r="D79">
        <f>'գման ժամանակացուց'!I83</f>
        <v>60</v>
      </c>
    </row>
    <row r="80" spans="1:4">
      <c r="A80" t="str">
        <f>'Տեխնիկական բնութագիր'!B84</f>
        <v>պաքսիմատ</v>
      </c>
      <c r="B80" t="str">
        <f>'Տեխնիկական բնութագիր'!C84</f>
        <v>կգ</v>
      </c>
      <c r="C80">
        <f>'Տեխնիկական բնութագիր'!D84</f>
        <v>15800000</v>
      </c>
      <c r="D80">
        <f>'գման ժամանակացուց'!I84</f>
        <v>10</v>
      </c>
    </row>
    <row r="81" spans="1:4">
      <c r="A81" t="str">
        <f>'Տեխնիկական բնութագիր'!B85</f>
        <v>Պանիր /Լոռի/</v>
      </c>
      <c r="B81" t="str">
        <f>'Տեխնիկական բնութագիր'!C85</f>
        <v>կգ</v>
      </c>
      <c r="C81">
        <f>'Տեխնիկական բնութագիր'!D85</f>
        <v>15541100</v>
      </c>
      <c r="D81">
        <f>'գման ժամանակացուց'!I85</f>
        <v>60</v>
      </c>
    </row>
    <row r="82" spans="1:4">
      <c r="A82" t="str">
        <f>'Տեխնիկական բնութագիր'!B86</f>
        <v xml:space="preserve">Տավարի միս </v>
      </c>
      <c r="B82" t="str">
        <f>'Տեխնիկական բնութագիր'!C86</f>
        <v>կգ</v>
      </c>
      <c r="C82">
        <f>'Տեխնիկական բնութագիր'!D86</f>
        <v>15111120</v>
      </c>
      <c r="D82">
        <f>'գման ժամանակացուց'!I86</f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Տեխնիկական բնութագիր</vt:lpstr>
      <vt:lpstr>գման ժամանակացուց</vt:lpstr>
      <vt:lpstr>պլան2020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2019-11-27T13:15:20Z</dcterms:modified>
</cp:coreProperties>
</file>